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enith\Downloads\"/>
    </mc:Choice>
  </mc:AlternateContent>
  <xr:revisionPtr revIDLastSave="0" documentId="13_ncr:1_{175B0A26-D3A3-4FD9-94D1-1891D6D29EE4}" xr6:coauthVersionLast="47" xr6:coauthVersionMax="47" xr10:uidLastSave="{00000000-0000-0000-0000-000000000000}"/>
  <bookViews>
    <workbookView xWindow="-120" yWindow="-120" windowWidth="20730" windowHeight="11040" xr2:uid="{24917584-0FB4-4DA6-AF4E-34AC885FB0CE}"/>
  </bookViews>
  <sheets>
    <sheet name="DATOS" sheetId="10" r:id="rId1"/>
    <sheet name="D" sheetId="14" r:id="rId2"/>
  </sheets>
  <definedNames>
    <definedName name="_xlnm._FilterDatabase" localSheetId="0" hidden="1">DATOS!$B$23:$C$32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8" i="10" l="1"/>
  <c r="AD15" i="10"/>
  <c r="O17" i="10"/>
  <c r="O16" i="10"/>
  <c r="Q16" i="10"/>
  <c r="Q17" i="10"/>
  <c r="AJ13" i="10"/>
  <c r="G12" i="14"/>
  <c r="G13" i="14"/>
  <c r="F14" i="14"/>
  <c r="F13" i="14"/>
  <c r="F12" i="14"/>
  <c r="F11" i="14"/>
  <c r="F4" i="14"/>
  <c r="F5" i="14"/>
  <c r="F6" i="14"/>
  <c r="F7" i="14"/>
  <c r="F8" i="14"/>
  <c r="F9" i="14"/>
  <c r="F10" i="14"/>
  <c r="F3" i="14"/>
  <c r="AJ5" i="10"/>
  <c r="G4" i="14" s="1"/>
  <c r="AJ6" i="10"/>
  <c r="G5" i="14" s="1"/>
  <c r="AJ7" i="10"/>
  <c r="G6" i="14" s="1"/>
  <c r="AJ8" i="10"/>
  <c r="G7" i="14" s="1"/>
  <c r="AJ9" i="10"/>
  <c r="G8" i="14" s="1"/>
  <c r="AJ10" i="10"/>
  <c r="G9" i="14" s="1"/>
  <c r="AJ11" i="10"/>
  <c r="G10" i="14" s="1"/>
  <c r="AJ12" i="10"/>
  <c r="G11" i="14" s="1"/>
  <c r="AJ15" i="10"/>
  <c r="G14" i="14" s="1"/>
  <c r="AJ4" i="10"/>
  <c r="G3" i="14" s="1"/>
  <c r="AD4" i="10"/>
  <c r="S12" i="10"/>
  <c r="T12" i="10"/>
  <c r="T13" i="10"/>
  <c r="T15" i="10"/>
  <c r="S10" i="10"/>
  <c r="AG18" i="10"/>
  <c r="AH18" i="10"/>
  <c r="AI18" i="10"/>
  <c r="AJ18" i="10" s="1"/>
  <c r="G15" i="14" s="1"/>
  <c r="AK18" i="10"/>
  <c r="AL18" i="10"/>
  <c r="Q12" i="10"/>
  <c r="Q13" i="10"/>
  <c r="Q14" i="10"/>
  <c r="Q15" i="10"/>
  <c r="O12" i="10"/>
  <c r="O13" i="10"/>
  <c r="O14" i="10"/>
  <c r="O15" i="10"/>
  <c r="AF18" i="10"/>
  <c r="AE18" i="10"/>
  <c r="V18" i="10"/>
  <c r="W18" i="10"/>
  <c r="X18" i="10"/>
  <c r="Y18" i="10"/>
  <c r="Z18" i="10"/>
  <c r="AA18" i="10"/>
  <c r="AB18" i="10"/>
  <c r="AC18" i="10"/>
  <c r="U18" i="10"/>
  <c r="R18" i="10"/>
  <c r="D18" i="10"/>
  <c r="E18" i="10"/>
  <c r="F18" i="10"/>
  <c r="G18" i="10"/>
  <c r="H18" i="10"/>
  <c r="I18" i="10"/>
  <c r="J18" i="10"/>
  <c r="K18" i="10"/>
  <c r="L18" i="10"/>
  <c r="M18" i="10"/>
  <c r="N18" i="10"/>
  <c r="C18" i="10"/>
  <c r="E11" i="14"/>
  <c r="E12" i="14"/>
  <c r="E13" i="14"/>
  <c r="E14" i="14"/>
  <c r="D11" i="14"/>
  <c r="D12" i="14"/>
  <c r="D13" i="14"/>
  <c r="D14" i="14"/>
  <c r="C11" i="14"/>
  <c r="C12" i="14"/>
  <c r="C13" i="14"/>
  <c r="C14" i="14"/>
  <c r="S6" i="10"/>
  <c r="AD5" i="10"/>
  <c r="AD6" i="10"/>
  <c r="AD7" i="10"/>
  <c r="AD8" i="10"/>
  <c r="AD9" i="10"/>
  <c r="AD10" i="10"/>
  <c r="AD11" i="10"/>
  <c r="E4" i="14"/>
  <c r="E5" i="14"/>
  <c r="E6" i="14"/>
  <c r="E7" i="14"/>
  <c r="E8" i="14"/>
  <c r="E9" i="14"/>
  <c r="E10" i="14"/>
  <c r="E3" i="14"/>
  <c r="C4" i="14"/>
  <c r="C5" i="14"/>
  <c r="C6" i="14"/>
  <c r="C7" i="14"/>
  <c r="C8" i="14"/>
  <c r="C9" i="14"/>
  <c r="C10" i="14"/>
  <c r="C3" i="14"/>
  <c r="D4" i="14"/>
  <c r="D5" i="14"/>
  <c r="D6" i="14"/>
  <c r="D7" i="14"/>
  <c r="D8" i="14"/>
  <c r="D9" i="14"/>
  <c r="D10" i="14"/>
  <c r="D3" i="14"/>
  <c r="D15" i="14" s="1"/>
  <c r="S8" i="10"/>
  <c r="T5" i="10"/>
  <c r="T6" i="10"/>
  <c r="T7" i="10"/>
  <c r="T8" i="10"/>
  <c r="T9" i="10"/>
  <c r="T10" i="10"/>
  <c r="T11" i="10"/>
  <c r="T4" i="10"/>
  <c r="S4" i="10"/>
  <c r="S5" i="10"/>
  <c r="S9" i="10"/>
  <c r="S11" i="10"/>
  <c r="P11" i="10"/>
  <c r="Q11" i="10" s="1"/>
  <c r="P10" i="10"/>
  <c r="Q10" i="10" s="1"/>
  <c r="P9" i="10"/>
  <c r="Q9" i="10" s="1"/>
  <c r="P8" i="10"/>
  <c r="Q8" i="10" s="1"/>
  <c r="P7" i="10"/>
  <c r="Q7" i="10" s="1"/>
  <c r="P6" i="10"/>
  <c r="Q6" i="10" s="1"/>
  <c r="P5" i="10"/>
  <c r="Q5" i="10" s="1"/>
  <c r="P4" i="10"/>
  <c r="P18" i="10" s="1"/>
  <c r="Q4" i="10"/>
  <c r="O4" i="10"/>
  <c r="O6" i="10"/>
  <c r="O7" i="10"/>
  <c r="O8" i="10"/>
  <c r="O9" i="10"/>
  <c r="O10" i="10"/>
  <c r="O11" i="10"/>
  <c r="O5" i="10"/>
  <c r="S18" i="10" l="1"/>
  <c r="E15" i="14"/>
  <c r="F15" i="14"/>
  <c r="C15" i="14"/>
  <c r="T18" i="10"/>
  <c r="Q18" i="10"/>
  <c r="O18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Angie Natali Quintero Jimenez</author>
  </authors>
  <commentList>
    <comment ref="E8" authorId="0" shapeId="0" xr:uid="{47AD8DD3-8BDB-446E-9673-70489EBA0184}">
      <text>
        <r>
          <rPr>
            <sz val="11"/>
            <color theme="1"/>
            <rFont val="Aptos Narrow"/>
            <family val="2"/>
            <scheme val="minor"/>
          </rPr>
          <t xml:space="preserve">Angie Natali Quintero Jimenez:
En secop
</t>
        </r>
      </text>
    </comment>
    <comment ref="E10" authorId="0" shapeId="0" xr:uid="{3AC20C74-FA5F-46E0-A321-93CA2951565E}">
      <text>
        <r>
          <rPr>
            <sz val="11"/>
            <color theme="1"/>
            <rFont val="Aptos Narrow"/>
            <family val="2"/>
            <scheme val="minor"/>
          </rPr>
          <t>Angie Natali Quintero Jimenez:
En secop</t>
        </r>
      </text>
    </comment>
  </commentList>
</comments>
</file>

<file path=xl/sharedStrings.xml><?xml version="1.0" encoding="utf-8"?>
<sst xmlns="http://schemas.openxmlformats.org/spreadsheetml/2006/main" count="193" uniqueCount="80">
  <si>
    <t>Alcaldía Local</t>
  </si>
  <si>
    <t>Sumapaz</t>
  </si>
  <si>
    <t>San Cristóbal</t>
  </si>
  <si>
    <t>Suba</t>
  </si>
  <si>
    <t>Usaquén</t>
  </si>
  <si>
    <t>Teusaquillo</t>
  </si>
  <si>
    <t>Chapinero</t>
  </si>
  <si>
    <t>Ciudad Bolívar</t>
  </si>
  <si>
    <t>Antonio Nariño</t>
  </si>
  <si>
    <t>Engativá</t>
  </si>
  <si>
    <t xml:space="preserve">Candelaria </t>
  </si>
  <si>
    <t>Tunjuelito</t>
  </si>
  <si>
    <t>SIPAGO</t>
  </si>
  <si>
    <t>INCONSISTENCIAS REVISADAS EN MESAS DE TRABAJO CON LAS ALCALDÍAS LOCALES FRENTE A PROCESO TRAMITADOS EN SIPSE</t>
  </si>
  <si>
    <t>General</t>
  </si>
  <si>
    <t>Enero</t>
  </si>
  <si>
    <t>Febrero</t>
  </si>
  <si>
    <t>Marzo</t>
  </si>
  <si>
    <t>Abril</t>
  </si>
  <si>
    <t>Total de CTO en SIPSE</t>
  </si>
  <si>
    <t>Error en el número de CTO</t>
  </si>
  <si>
    <t>Error en el número de cédula</t>
  </si>
  <si>
    <t>Error fecha de suscripción</t>
  </si>
  <si>
    <t>Error fecha de inicio</t>
  </si>
  <si>
    <t>Error fecha de terminación</t>
  </si>
  <si>
    <t>Error en el plazo</t>
  </si>
  <si>
    <t>Error en el valor</t>
  </si>
  <si>
    <t>Error en RP</t>
  </si>
  <si>
    <t>Error en CDP</t>
  </si>
  <si>
    <r>
      <rPr>
        <b/>
        <sz val="11"/>
        <color rgb="FF000000"/>
        <rFont val="Calibri"/>
        <family val="2"/>
      </rPr>
      <t xml:space="preserve">Otros
</t>
    </r>
    <r>
      <rPr>
        <b/>
        <sz val="9"/>
        <color rgb="FF000000"/>
        <rFont val="Calibri"/>
        <family val="2"/>
      </rPr>
      <t>(modificaciones)</t>
    </r>
  </si>
  <si>
    <t>CTO que no entran a SIPAGO</t>
  </si>
  <si>
    <t>CTO con ajustes en las obligaciones</t>
  </si>
  <si>
    <t>% TOTAL</t>
  </si>
  <si>
    <t>No. de Contratos en SIPAGO</t>
  </si>
  <si>
    <t>No. de Contratos que faltan por entrar</t>
  </si>
  <si>
    <t>% de contratos en SIPAGO</t>
  </si>
  <si>
    <t>Cantidad de cuentas radicadas en enero</t>
  </si>
  <si>
    <t>No. De Contratos Habilitados en SIPAGO enero que no radicaron la(s) cuenta(s)</t>
  </si>
  <si>
    <t>Cantidad de cuentas de enero aprobadas en presupuesto (giros)</t>
  </si>
  <si>
    <t>Cantidad de cuentas radicadas en febrero</t>
  </si>
  <si>
    <t>No. De Contratos Habilitados en SIPAGO febrero que no radicaron la(s) cuenta(s)</t>
  </si>
  <si>
    <t>Cantidad de cuentas de febrero aprobadas en presupuesto (giros)</t>
  </si>
  <si>
    <t>Cantidad de cuentas radicadas en marzo</t>
  </si>
  <si>
    <t>No. De Contratos Habilitados en SIPAGO que no radicaron la(s) cuenta(s)</t>
  </si>
  <si>
    <t>Cantidad de cuentas de marzo aprobadas en presupuesto (giros)</t>
  </si>
  <si>
    <r>
      <rPr>
        <b/>
        <sz val="11"/>
        <color rgb="FF000000"/>
        <rFont val="Calibri"/>
        <family val="2"/>
      </rPr>
      <t xml:space="preserve">% radicadas sobre aprobadas por Giros
</t>
    </r>
    <r>
      <rPr>
        <sz val="10"/>
        <color rgb="FF000000"/>
        <rFont val="Calibri"/>
        <family val="2"/>
      </rPr>
      <t>Mayor a 95% = verde
Menor o igual a 95% = amarillo
Menor o igual a 60% = rojo</t>
    </r>
  </si>
  <si>
    <t>Cantidad de cuentas de marzo pendientes en presupuesto (giros)</t>
  </si>
  <si>
    <t>Cantidad de cuentas de marzo rechazados en presupuesto (giros)</t>
  </si>
  <si>
    <t>Cantidad de cuentas radicadas en abril</t>
  </si>
  <si>
    <t>Cantidad de cuentas de abril aprobadas en presupuesto (giros)</t>
  </si>
  <si>
    <t>% radicadas sobre aprobadas por Giros
Mayor a 95% = verde
Menor o igual a 95% = amarillo
Menor o igual a 60% = rojo</t>
  </si>
  <si>
    <t>Cantidad de cuentas de abril pendientes en presupuesto (giros)</t>
  </si>
  <si>
    <t>Cantidad de cuentas de abril rechazados en presupuesto (giros)</t>
  </si>
  <si>
    <t>No aplica</t>
  </si>
  <si>
    <t>Mártires</t>
  </si>
  <si>
    <t>Kennedy</t>
  </si>
  <si>
    <t>Bosa</t>
  </si>
  <si>
    <t>Total</t>
  </si>
  <si>
    <t>Link de bases de datos</t>
  </si>
  <si>
    <t>https://gobiernobogota-my.sharepoint.com/:x:/g/personal/juanj_ortiz_gobiernobogota_gov_co/IQB8mDkhOn83TKalBXM_EUhCAeRt9FPEP2wn_virUUpannI?e=DEZT1q</t>
  </si>
  <si>
    <t>Periodo 01 corte:</t>
  </si>
  <si>
    <t>Periodo 02 corte:</t>
  </si>
  <si>
    <t>Periodo 03 corte:</t>
  </si>
  <si>
    <t>Periodo 04 corte:</t>
  </si>
  <si>
    <t>Corte de análisis de datos SIPSE-SECOP</t>
  </si>
  <si>
    <t>Lunes 11 de Mayo de 2026</t>
  </si>
  <si>
    <t>Alcaldías para pasar a proceso</t>
  </si>
  <si>
    <t>Mes</t>
  </si>
  <si>
    <t>Mayo</t>
  </si>
  <si>
    <t>La Candelaria</t>
  </si>
  <si>
    <t>Usme</t>
  </si>
  <si>
    <t>Junio</t>
  </si>
  <si>
    <t>Fontibón</t>
  </si>
  <si>
    <t>Rafael Uribe U</t>
  </si>
  <si>
    <t>Santa Fe</t>
  </si>
  <si>
    <t>Julio</t>
  </si>
  <si>
    <t>Barrios Unidos</t>
  </si>
  <si>
    <t>Puente Aranda</t>
  </si>
  <si>
    <t>% radicadas sobre aprobadas</t>
  </si>
  <si>
    <t xml:space="preserve">Corte SIPAGO: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</si>
</sst>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1"/>
      <color theme="0" tint="-0.249977111117893"/>
      <name val="Calibri"/>
      <family val="2"/>
    </font>
    <font>
      <sz val="11"/>
      <name val="Calibri"/>
      <family val="2"/>
    </font>
    <font>
      <b/>
      <sz val="11"/>
      <color theme="1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E38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C080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F4F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499984740745262"/>
        <bgColor indexed="64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8">
    <xf numFmtId="0" fontId="0" fillId="0" borderId="0" xfId="0"/>
    <xf numFmtId="0" fontId="3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5" xfId="0" applyNumberFormat="1" applyFont="1" applyBorder="1" applyAlignment="1">
      <alignment horizontal="center" vertical="center"/>
    </xf>
    <xf numFmtId="3" fontId="3" fillId="6" borderId="1" xfId="0" applyNumberFormat="1" applyFont="1" applyFill="1" applyBorder="1" applyAlignment="1">
      <alignment horizontal="center" vertical="center"/>
    </xf>
    <xf numFmtId="3" fontId="3" fillId="6" borderId="5" xfId="0" applyNumberFormat="1" applyFont="1" applyFill="1" applyBorder="1" applyAlignment="1">
      <alignment horizontal="center" vertical="center"/>
    </xf>
    <xf numFmtId="10" fontId="3" fillId="6" borderId="1" xfId="0" applyNumberFormat="1" applyFont="1" applyFill="1" applyBorder="1" applyAlignment="1">
      <alignment horizontal="center" vertical="center"/>
    </xf>
    <xf numFmtId="10" fontId="3" fillId="6" borderId="5" xfId="0" applyNumberFormat="1" applyFont="1" applyFill="1" applyBorder="1" applyAlignment="1">
      <alignment horizontal="center" vertical="center"/>
    </xf>
    <xf numFmtId="0" fontId="3" fillId="6" borderId="0" xfId="0" applyFont="1" applyFill="1"/>
    <xf numFmtId="3" fontId="8" fillId="0" borderId="1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vertical="center"/>
    </xf>
    <xf numFmtId="3" fontId="8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/>
    </xf>
    <xf numFmtId="0" fontId="6" fillId="10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3" fontId="8" fillId="0" borderId="19" xfId="0" applyNumberFormat="1" applyFont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3" fillId="0" borderId="19" xfId="0" applyNumberFormat="1" applyFont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 wrapText="1"/>
    </xf>
    <xf numFmtId="3" fontId="8" fillId="0" borderId="20" xfId="0" applyNumberFormat="1" applyFont="1" applyBorder="1" applyAlignment="1">
      <alignment horizontal="center" vertical="center"/>
    </xf>
    <xf numFmtId="3" fontId="3" fillId="6" borderId="20" xfId="0" applyNumberFormat="1" applyFont="1" applyFill="1" applyBorder="1" applyAlignment="1">
      <alignment horizontal="center" vertical="center"/>
    </xf>
    <xf numFmtId="3" fontId="3" fillId="0" borderId="20" xfId="0" applyNumberFormat="1" applyFont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wrapText="1"/>
    </xf>
    <xf numFmtId="3" fontId="8" fillId="0" borderId="21" xfId="0" applyNumberFormat="1" applyFont="1" applyBorder="1" applyAlignment="1">
      <alignment horizontal="center" vertical="center"/>
    </xf>
    <xf numFmtId="3" fontId="3" fillId="6" borderId="21" xfId="0" applyNumberFormat="1" applyFont="1" applyFill="1" applyBorder="1" applyAlignment="1">
      <alignment horizontal="center" vertical="center"/>
    </xf>
    <xf numFmtId="3" fontId="3" fillId="0" borderId="2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5" fillId="6" borderId="6" xfId="0" applyFont="1" applyFill="1" applyBorder="1" applyAlignment="1">
      <alignment vertical="center"/>
    </xf>
    <xf numFmtId="3" fontId="8" fillId="6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/>
    </xf>
    <xf numFmtId="3" fontId="3" fillId="11" borderId="1" xfId="0" applyNumberFormat="1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3" fillId="0" borderId="0" xfId="0" applyNumberFormat="1" applyFont="1"/>
    <xf numFmtId="3" fontId="3" fillId="0" borderId="0" xfId="0" applyNumberFormat="1" applyFont="1" applyAlignment="1">
      <alignment horizontal="center"/>
    </xf>
    <xf numFmtId="9" fontId="3" fillId="6" borderId="1" xfId="0" applyNumberFormat="1" applyFont="1" applyFill="1" applyBorder="1" applyAlignment="1">
      <alignment horizontal="center" vertical="center"/>
    </xf>
    <xf numFmtId="3" fontId="5" fillId="0" borderId="22" xfId="0" applyNumberFormat="1" applyFont="1" applyBorder="1" applyAlignment="1">
      <alignment horizontal="center" vertical="center"/>
    </xf>
    <xf numFmtId="9" fontId="7" fillId="0" borderId="23" xfId="0" applyNumberFormat="1" applyFont="1" applyBorder="1" applyAlignment="1">
      <alignment horizontal="center" vertical="center"/>
    </xf>
    <xf numFmtId="3" fontId="5" fillId="0" borderId="24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vertical="center"/>
    </xf>
    <xf numFmtId="3" fontId="3" fillId="12" borderId="1" xfId="0" applyNumberFormat="1" applyFont="1" applyFill="1" applyBorder="1" applyAlignment="1">
      <alignment horizontal="center" vertical="center"/>
    </xf>
    <xf numFmtId="3" fontId="8" fillId="12" borderId="1" xfId="0" applyNumberFormat="1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vertical="center"/>
    </xf>
    <xf numFmtId="10" fontId="5" fillId="0" borderId="22" xfId="0" applyNumberFormat="1" applyFont="1" applyBorder="1" applyAlignment="1">
      <alignment horizontal="center" vertical="center"/>
    </xf>
    <xf numFmtId="10" fontId="7" fillId="0" borderId="23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vertical="center"/>
    </xf>
    <xf numFmtId="3" fontId="8" fillId="6" borderId="9" xfId="0" applyNumberFormat="1" applyFont="1" applyFill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vertical="center"/>
    </xf>
    <xf numFmtId="3" fontId="8" fillId="6" borderId="14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center" vertical="center"/>
    </xf>
    <xf numFmtId="3" fontId="3" fillId="6" borderId="14" xfId="0" applyNumberFormat="1" applyFont="1" applyFill="1" applyBorder="1" applyAlignment="1">
      <alignment horizontal="center" vertical="center"/>
    </xf>
    <xf numFmtId="10" fontId="3" fillId="0" borderId="14" xfId="0" applyNumberFormat="1" applyFon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center" vertical="center"/>
    </xf>
    <xf numFmtId="3" fontId="8" fillId="0" borderId="28" xfId="0" applyNumberFormat="1" applyFont="1" applyBorder="1" applyAlignment="1">
      <alignment horizontal="center" vertical="center"/>
    </xf>
    <xf numFmtId="3" fontId="8" fillId="0" borderId="29" xfId="0" applyNumberFormat="1" applyFont="1" applyBorder="1" applyAlignment="1">
      <alignment horizontal="center" vertical="center"/>
    </xf>
    <xf numFmtId="3" fontId="8" fillId="0" borderId="27" xfId="0" applyNumberFormat="1" applyFont="1" applyBorder="1" applyAlignment="1">
      <alignment horizontal="center" vertical="center"/>
    </xf>
    <xf numFmtId="10" fontId="3" fillId="0" borderId="17" xfId="0" applyNumberFormat="1" applyFont="1" applyBorder="1" applyAlignment="1">
      <alignment horizontal="center" vertical="center"/>
    </xf>
    <xf numFmtId="0" fontId="5" fillId="6" borderId="30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vertical="center"/>
    </xf>
    <xf numFmtId="3" fontId="8" fillId="6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3" fontId="3" fillId="6" borderId="18" xfId="0" applyNumberFormat="1" applyFont="1" applyFill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10" fontId="3" fillId="0" borderId="18" xfId="0" applyNumberFormat="1" applyFont="1" applyBorder="1" applyAlignment="1">
      <alignment horizontal="center" vertical="center"/>
    </xf>
    <xf numFmtId="10" fontId="3" fillId="0" borderId="3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10" fillId="6" borderId="1" xfId="0" applyNumberFormat="1" applyFont="1" applyFill="1" applyBorder="1" applyAlignment="1">
      <alignment horizontal="center" vertical="center"/>
    </xf>
    <xf numFmtId="3" fontId="10" fillId="11" borderId="1" xfId="0" applyNumberFormat="1" applyFont="1" applyFill="1" applyBorder="1" applyAlignment="1">
      <alignment horizontal="center" vertical="center"/>
    </xf>
    <xf numFmtId="9" fontId="10" fillId="6" borderId="1" xfId="0" applyNumberFormat="1" applyFont="1" applyFill="1" applyBorder="1" applyAlignment="1">
      <alignment horizontal="center" vertical="center"/>
    </xf>
    <xf numFmtId="3" fontId="10" fillId="0" borderId="14" xfId="0" applyNumberFormat="1" applyFont="1" applyBorder="1" applyAlignment="1">
      <alignment horizontal="center" vertical="center"/>
    </xf>
    <xf numFmtId="3" fontId="10" fillId="11" borderId="14" xfId="0" applyNumberFormat="1" applyFont="1" applyFill="1" applyBorder="1" applyAlignment="1">
      <alignment horizontal="center" vertical="center"/>
    </xf>
    <xf numFmtId="9" fontId="10" fillId="6" borderId="1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3" fontId="8" fillId="0" borderId="6" xfId="0" applyNumberFormat="1" applyFont="1" applyBorder="1" applyAlignment="1">
      <alignment horizontal="center" vertical="center"/>
    </xf>
    <xf numFmtId="3" fontId="3" fillId="6" borderId="6" xfId="0" applyNumberFormat="1" applyFont="1" applyFill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/>
    </xf>
    <xf numFmtId="10" fontId="3" fillId="0" borderId="7" xfId="0" applyNumberFormat="1" applyFont="1" applyBorder="1" applyAlignment="1">
      <alignment horizontal="center" vertical="center"/>
    </xf>
    <xf numFmtId="3" fontId="8" fillId="0" borderId="9" xfId="0" applyNumberFormat="1" applyFont="1" applyBorder="1" applyAlignment="1">
      <alignment horizontal="center" vertical="center"/>
    </xf>
    <xf numFmtId="3" fontId="3" fillId="6" borderId="9" xfId="0" applyNumberFormat="1" applyFont="1" applyFill="1" applyBorder="1" applyAlignment="1">
      <alignment horizontal="center" vertical="center"/>
    </xf>
    <xf numFmtId="10" fontId="3" fillId="0" borderId="9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3" fontId="8" fillId="0" borderId="33" xfId="0" applyNumberFormat="1" applyFont="1" applyBorder="1" applyAlignment="1">
      <alignment horizontal="center" vertical="center"/>
    </xf>
    <xf numFmtId="3" fontId="8" fillId="0" borderId="34" xfId="0" applyNumberFormat="1" applyFont="1" applyBorder="1" applyAlignment="1">
      <alignment horizontal="center" vertical="center"/>
    </xf>
    <xf numFmtId="3" fontId="8" fillId="0" borderId="35" xfId="0" applyNumberFormat="1" applyFont="1" applyBorder="1" applyAlignment="1">
      <alignment horizontal="center" vertical="center"/>
    </xf>
    <xf numFmtId="3" fontId="5" fillId="0" borderId="36" xfId="0" applyNumberFormat="1" applyFont="1" applyBorder="1" applyAlignment="1">
      <alignment horizontal="center" vertical="center"/>
    </xf>
    <xf numFmtId="3" fontId="8" fillId="0" borderId="37" xfId="0" applyNumberFormat="1" applyFont="1" applyBorder="1" applyAlignment="1">
      <alignment horizontal="center" vertical="center"/>
    </xf>
    <xf numFmtId="3" fontId="8" fillId="0" borderId="32" xfId="0" applyNumberFormat="1" applyFont="1" applyBorder="1" applyAlignment="1">
      <alignment horizontal="center" vertical="center"/>
    </xf>
    <xf numFmtId="3" fontId="8" fillId="0" borderId="26" xfId="0" applyNumberFormat="1" applyFont="1" applyBorder="1" applyAlignment="1">
      <alignment horizontal="center" vertical="center"/>
    </xf>
    <xf numFmtId="3" fontId="5" fillId="0" borderId="38" xfId="0" applyNumberFormat="1" applyFont="1" applyBorder="1" applyAlignment="1">
      <alignment horizontal="center" vertical="center"/>
    </xf>
    <xf numFmtId="3" fontId="8" fillId="0" borderId="39" xfId="0" applyNumberFormat="1" applyFont="1" applyBorder="1" applyAlignment="1">
      <alignment horizontal="center" vertical="center"/>
    </xf>
    <xf numFmtId="3" fontId="8" fillId="0" borderId="40" xfId="0" applyNumberFormat="1" applyFont="1" applyBorder="1" applyAlignment="1">
      <alignment horizontal="center" vertical="center"/>
    </xf>
    <xf numFmtId="3" fontId="8" fillId="0" borderId="41" xfId="0" applyNumberFormat="1" applyFont="1" applyBorder="1" applyAlignment="1">
      <alignment horizontal="center" vertical="center"/>
    </xf>
    <xf numFmtId="3" fontId="5" fillId="0" borderId="42" xfId="0" applyNumberFormat="1" applyFont="1" applyBorder="1" applyAlignment="1">
      <alignment horizontal="center" vertical="center"/>
    </xf>
    <xf numFmtId="3" fontId="8" fillId="0" borderId="31" xfId="0" applyNumberFormat="1" applyFont="1" applyBorder="1" applyAlignment="1">
      <alignment horizontal="center" vertical="center"/>
    </xf>
    <xf numFmtId="3" fontId="8" fillId="0" borderId="7" xfId="0" applyNumberFormat="1" applyFont="1" applyBorder="1" applyAlignment="1">
      <alignment horizontal="center" vertical="center"/>
    </xf>
    <xf numFmtId="3" fontId="8" fillId="0" borderId="16" xfId="0" applyNumberFormat="1" applyFont="1" applyBorder="1" applyAlignment="1">
      <alignment horizontal="center" vertical="center"/>
    </xf>
    <xf numFmtId="3" fontId="5" fillId="0" borderId="23" xfId="0" applyNumberFormat="1" applyFont="1" applyBorder="1" applyAlignment="1">
      <alignment horizontal="center" vertical="center"/>
    </xf>
    <xf numFmtId="0" fontId="7" fillId="8" borderId="1" xfId="0" applyFont="1" applyFill="1" applyBorder="1" applyAlignment="1">
      <alignment horizontal="right" vertical="center" wrapText="1"/>
    </xf>
    <xf numFmtId="9" fontId="3" fillId="6" borderId="1" xfId="0" applyNumberFormat="1" applyFont="1" applyFill="1" applyBorder="1" applyAlignment="1">
      <alignment horizontal="center" vertical="center" wrapText="1"/>
    </xf>
    <xf numFmtId="9" fontId="10" fillId="6" borderId="1" xfId="0" applyNumberFormat="1" applyFont="1" applyFill="1" applyBorder="1" applyAlignment="1">
      <alignment horizontal="center" vertical="center" wrapText="1"/>
    </xf>
    <xf numFmtId="9" fontId="5" fillId="6" borderId="24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9" fontId="10" fillId="6" borderId="14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/>
    </xf>
    <xf numFmtId="3" fontId="3" fillId="6" borderId="10" xfId="0" applyNumberFormat="1" applyFont="1" applyFill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3" fontId="10" fillId="0" borderId="10" xfId="0" applyNumberFormat="1" applyFont="1" applyBorder="1" applyAlignment="1">
      <alignment horizontal="center" vertical="center"/>
    </xf>
    <xf numFmtId="3" fontId="10" fillId="0" borderId="13" xfId="0" applyNumberFormat="1" applyFont="1" applyBorder="1" applyAlignment="1">
      <alignment horizontal="center" vertical="center"/>
    </xf>
    <xf numFmtId="10" fontId="3" fillId="0" borderId="16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/>
    </xf>
    <xf numFmtId="9" fontId="10" fillId="0" borderId="17" xfId="0" applyNumberFormat="1" applyFont="1" applyBorder="1" applyAlignment="1">
      <alignment horizontal="center" vertical="center"/>
    </xf>
    <xf numFmtId="1" fontId="3" fillId="6" borderId="10" xfId="0" applyNumberFormat="1" applyFont="1" applyFill="1" applyBorder="1" applyAlignment="1">
      <alignment horizontal="center" vertical="center"/>
    </xf>
    <xf numFmtId="1" fontId="10" fillId="6" borderId="10" xfId="0" applyNumberFormat="1" applyFont="1" applyFill="1" applyBorder="1" applyAlignment="1">
      <alignment horizontal="center" vertical="center"/>
    </xf>
    <xf numFmtId="1" fontId="3" fillId="11" borderId="5" xfId="0" applyNumberFormat="1" applyFont="1" applyFill="1" applyBorder="1" applyAlignment="1">
      <alignment horizontal="center" vertical="center"/>
    </xf>
    <xf numFmtId="1" fontId="10" fillId="11" borderId="5" xfId="0" applyNumberFormat="1" applyFont="1" applyFill="1" applyBorder="1" applyAlignment="1">
      <alignment horizontal="center" vertical="center"/>
    </xf>
    <xf numFmtId="1" fontId="8" fillId="11" borderId="5" xfId="0" applyNumberFormat="1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/>
    </xf>
    <xf numFmtId="3" fontId="10" fillId="0" borderId="17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6" borderId="1" xfId="0" applyFont="1" applyFill="1" applyBorder="1"/>
    <xf numFmtId="0" fontId="7" fillId="8" borderId="30" xfId="0" applyFont="1" applyFill="1" applyBorder="1" applyAlignment="1">
      <alignment horizontal="center" vertical="center" wrapText="1"/>
    </xf>
    <xf numFmtId="0" fontId="7" fillId="8" borderId="18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>
      <alignment horizontal="center" vertical="center" wrapText="1"/>
    </xf>
    <xf numFmtId="0" fontId="5" fillId="8" borderId="18" xfId="0" applyFont="1" applyFill="1" applyBorder="1" applyAlignment="1">
      <alignment horizontal="center" vertical="center" wrapText="1"/>
    </xf>
    <xf numFmtId="0" fontId="7" fillId="8" borderId="4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1" fontId="8" fillId="6" borderId="10" xfId="0" applyNumberFormat="1" applyFont="1" applyFill="1" applyBorder="1" applyAlignment="1">
      <alignment horizontal="center" vertical="center"/>
    </xf>
    <xf numFmtId="1" fontId="8" fillId="6" borderId="1" xfId="0" applyNumberFormat="1" applyFont="1" applyFill="1" applyBorder="1" applyAlignment="1">
      <alignment horizontal="center" vertical="center"/>
    </xf>
    <xf numFmtId="3" fontId="8" fillId="0" borderId="10" xfId="0" applyNumberFormat="1" applyFont="1" applyBorder="1" applyAlignment="1">
      <alignment horizontal="center" vertical="center"/>
    </xf>
    <xf numFmtId="3" fontId="8" fillId="11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1" fillId="0" borderId="1" xfId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5" xfId="0" applyFont="1" applyFill="1" applyBorder="1" applyAlignment="1">
      <alignment horizontal="right" vertical="center"/>
    </xf>
    <xf numFmtId="0" fontId="2" fillId="3" borderId="22" xfId="0" applyFont="1" applyFill="1" applyBorder="1" applyAlignment="1">
      <alignment horizontal="right" vertical="center"/>
    </xf>
    <xf numFmtId="0" fontId="4" fillId="13" borderId="1" xfId="0" applyFont="1" applyFill="1" applyBorder="1" applyAlignment="1">
      <alignment horizontal="center"/>
    </xf>
    <xf numFmtId="0" fontId="4" fillId="13" borderId="5" xfId="0" applyFont="1" applyFill="1" applyBorder="1" applyAlignment="1">
      <alignment horizontal="center"/>
    </xf>
    <xf numFmtId="0" fontId="4" fillId="13" borderId="44" xfId="0" applyFont="1" applyFill="1" applyBorder="1" applyAlignment="1">
      <alignment horizontal="center"/>
    </xf>
    <xf numFmtId="0" fontId="4" fillId="13" borderId="19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/>
    </xf>
    <xf numFmtId="164" fontId="12" fillId="0" borderId="1" xfId="0" applyNumberFormat="1" applyFont="1" applyBorder="1" applyAlignment="1">
      <alignment horizontal="left"/>
    </xf>
  </cellXfs>
  <cellStyles count="2">
    <cellStyle name="Hyperlink" xfId="1" xr:uid="{00000000-000B-0000-0000-000008000000}"/>
    <cellStyle name="Normal" xfId="0" builtinId="0"/>
  </cellStyles>
  <dxfs count="3"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rgb="FFFFEB9C"/>
        </patternFill>
      </fill>
    </dxf>
    <dxf>
      <font>
        <color theme="1"/>
      </font>
      <fill>
        <patternFill patternType="solid">
          <bgColor rgb="FFC6EFCE"/>
        </patternFill>
      </fill>
    </dxf>
  </dxfs>
  <tableStyles count="0" defaultTableStyle="TableStyleMedium2" defaultPivotStyle="PivotStyleLight16"/>
  <colors>
    <mruColors>
      <color rgb="FFFFC7CE"/>
      <color rgb="FFFFEB9C"/>
      <color rgb="FFC6EFCE"/>
      <color rgb="FFEDF4FA"/>
      <color rgb="FF9C08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s://gobiernobogota-my.sharepoint.com/:x:/g/personal/juanj_ortiz_gobiernobogota_gov_co/IQB8mDkhOn83TKalBXM_EUhCAeRt9FPEP2wn_virUUpannI?e=DEZT1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7C903-2DDA-44F1-89AD-4FEEC7C968A4}">
  <dimension ref="A1:AO32"/>
  <sheetViews>
    <sheetView tabSelected="1" zoomScale="96" zoomScaleNormal="96" workbookViewId="0">
      <pane xSplit="3" topLeftCell="V1" activePane="topRight" state="frozen"/>
      <selection pane="topRight" activeCell="AE3" sqref="AE1:AF1048576"/>
    </sheetView>
  </sheetViews>
  <sheetFormatPr baseColWidth="10" defaultColWidth="8.85546875" defaultRowHeight="15" customHeight="1" x14ac:dyDescent="0.25"/>
  <cols>
    <col min="1" max="1" width="3.28515625" style="7" bestFit="1" customWidth="1"/>
    <col min="2" max="2" width="24.28515625" style="1" bestFit="1" customWidth="1"/>
    <col min="3" max="12" width="9.5703125" style="7" customWidth="1"/>
    <col min="13" max="13" width="17.140625" style="7" customWidth="1"/>
    <col min="14" max="15" width="17.5703125" style="1" customWidth="1"/>
    <col min="16" max="16" width="15.28515625" style="1" customWidth="1"/>
    <col min="17" max="17" width="12.85546875" style="1" customWidth="1"/>
    <col min="18" max="18" width="18.7109375" style="1" bestFit="1" customWidth="1"/>
    <col min="19" max="19" width="22.7109375" style="1" bestFit="1" customWidth="1"/>
    <col min="20" max="20" width="17.28515625" style="1" customWidth="1"/>
    <col min="21" max="26" width="17.28515625" style="1" hidden="1" customWidth="1"/>
    <col min="27" max="28" width="22.7109375" style="1" hidden="1" customWidth="1"/>
    <col min="29" max="29" width="24" style="1" hidden="1" customWidth="1"/>
    <col min="30" max="30" width="28.28515625" style="1" hidden="1" customWidth="1"/>
    <col min="31" max="32" width="24" style="1" hidden="1" customWidth="1"/>
    <col min="33" max="35" width="20.85546875" style="77" customWidth="1"/>
    <col min="36" max="36" width="30.28515625" style="77" customWidth="1"/>
    <col min="37" max="41" width="20.85546875" style="77" customWidth="1"/>
    <col min="42" max="16384" width="8.85546875" style="1"/>
  </cols>
  <sheetData>
    <row r="1" spans="1:41" ht="15" customHeight="1" x14ac:dyDescent="0.25">
      <c r="R1" s="179" t="s">
        <v>12</v>
      </c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</row>
    <row r="2" spans="1:41" x14ac:dyDescent="0.25">
      <c r="A2" s="185" t="s">
        <v>13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7"/>
      <c r="R2" s="191" t="s">
        <v>14</v>
      </c>
      <c r="S2" s="191"/>
      <c r="T2" s="191"/>
      <c r="U2" s="191" t="s">
        <v>15</v>
      </c>
      <c r="V2" s="191"/>
      <c r="W2" s="191"/>
      <c r="X2" s="191" t="s">
        <v>16</v>
      </c>
      <c r="Y2" s="191"/>
      <c r="Z2" s="191"/>
      <c r="AA2" s="192" t="s">
        <v>17</v>
      </c>
      <c r="AB2" s="193"/>
      <c r="AC2" s="193"/>
      <c r="AD2" s="193"/>
      <c r="AE2" s="193"/>
      <c r="AF2" s="194"/>
      <c r="AG2" s="192" t="s">
        <v>18</v>
      </c>
      <c r="AH2" s="193"/>
      <c r="AI2" s="193"/>
      <c r="AJ2" s="193"/>
      <c r="AK2" s="193"/>
      <c r="AL2" s="194"/>
    </row>
    <row r="3" spans="1:41" ht="90.75" customHeight="1" x14ac:dyDescent="0.25">
      <c r="A3" s="188" t="s">
        <v>0</v>
      </c>
      <c r="B3" s="188"/>
      <c r="C3" s="2" t="s">
        <v>19</v>
      </c>
      <c r="D3" s="2" t="s">
        <v>20</v>
      </c>
      <c r="E3" s="29" t="s">
        <v>21</v>
      </c>
      <c r="F3" s="34" t="s">
        <v>22</v>
      </c>
      <c r="G3" s="3" t="s">
        <v>23</v>
      </c>
      <c r="H3" s="3" t="s">
        <v>24</v>
      </c>
      <c r="I3" s="3" t="s">
        <v>25</v>
      </c>
      <c r="J3" s="38" t="s">
        <v>26</v>
      </c>
      <c r="K3" s="30" t="s">
        <v>27</v>
      </c>
      <c r="L3" s="2" t="s">
        <v>28</v>
      </c>
      <c r="M3" s="28" t="s">
        <v>29</v>
      </c>
      <c r="N3" s="180" t="s">
        <v>30</v>
      </c>
      <c r="O3" s="180"/>
      <c r="P3" s="4" t="s">
        <v>31</v>
      </c>
      <c r="Q3" s="5" t="s">
        <v>32</v>
      </c>
      <c r="R3" s="167" t="s">
        <v>33</v>
      </c>
      <c r="S3" s="168" t="s">
        <v>34</v>
      </c>
      <c r="T3" s="169" t="s">
        <v>35</v>
      </c>
      <c r="U3" s="167" t="s">
        <v>36</v>
      </c>
      <c r="V3" s="168" t="s">
        <v>37</v>
      </c>
      <c r="W3" s="169" t="s">
        <v>38</v>
      </c>
      <c r="X3" s="167" t="s">
        <v>39</v>
      </c>
      <c r="Y3" s="168" t="s">
        <v>40</v>
      </c>
      <c r="Z3" s="169" t="s">
        <v>41</v>
      </c>
      <c r="AA3" s="167" t="s">
        <v>42</v>
      </c>
      <c r="AB3" s="168" t="s">
        <v>43</v>
      </c>
      <c r="AC3" s="168" t="s">
        <v>44</v>
      </c>
      <c r="AD3" s="170" t="s">
        <v>45</v>
      </c>
      <c r="AE3" s="168" t="s">
        <v>46</v>
      </c>
      <c r="AF3" s="169" t="s">
        <v>47</v>
      </c>
      <c r="AG3" s="167" t="s">
        <v>48</v>
      </c>
      <c r="AH3" s="168" t="s">
        <v>43</v>
      </c>
      <c r="AI3" s="168" t="s">
        <v>49</v>
      </c>
      <c r="AJ3" s="168" t="s">
        <v>50</v>
      </c>
      <c r="AK3" s="168" t="s">
        <v>51</v>
      </c>
      <c r="AL3" s="171" t="s">
        <v>52</v>
      </c>
    </row>
    <row r="4" spans="1:41" x14ac:dyDescent="0.25">
      <c r="A4" s="23">
        <v>1</v>
      </c>
      <c r="B4" s="24" t="s">
        <v>4</v>
      </c>
      <c r="C4" s="25">
        <v>425</v>
      </c>
      <c r="D4" s="8">
        <v>4</v>
      </c>
      <c r="E4" s="9">
        <v>1</v>
      </c>
      <c r="F4" s="35">
        <v>1</v>
      </c>
      <c r="G4" s="8">
        <v>2</v>
      </c>
      <c r="H4" s="8">
        <v>15</v>
      </c>
      <c r="I4" s="8">
        <v>0</v>
      </c>
      <c r="J4" s="39">
        <v>0</v>
      </c>
      <c r="K4" s="31">
        <v>0</v>
      </c>
      <c r="L4" s="8">
        <v>0</v>
      </c>
      <c r="M4" s="9">
        <v>5</v>
      </c>
      <c r="N4" s="10">
        <v>11</v>
      </c>
      <c r="O4" s="11">
        <f t="shared" ref="O4:O15" si="0">N4/C4</f>
        <v>2.5882352941176471E-2</v>
      </c>
      <c r="P4" s="12" t="e">
        <f>COUNTIF(#REF!,"01-USAQUÉN")</f>
        <v>#REF!</v>
      </c>
      <c r="Q4" s="13" t="e">
        <f>(SUM(N4,P4))/C4</f>
        <v>#REF!</v>
      </c>
      <c r="R4" s="144">
        <v>404</v>
      </c>
      <c r="S4" s="12">
        <f>(C4-R4)-N4</f>
        <v>10</v>
      </c>
      <c r="T4" s="153">
        <f>R4/C4</f>
        <v>0.95058823529411762</v>
      </c>
      <c r="U4" s="150">
        <v>171</v>
      </c>
      <c r="V4" s="42">
        <v>0</v>
      </c>
      <c r="W4" s="158">
        <v>155</v>
      </c>
      <c r="X4" s="156">
        <v>318</v>
      </c>
      <c r="Y4" s="46">
        <v>97</v>
      </c>
      <c r="Z4" s="158">
        <v>292</v>
      </c>
      <c r="AA4" s="144">
        <v>366</v>
      </c>
      <c r="AB4" s="12">
        <v>47</v>
      </c>
      <c r="AC4" s="47">
        <v>356</v>
      </c>
      <c r="AD4" s="51">
        <f>AC4/AA4</f>
        <v>0.97267759562841527</v>
      </c>
      <c r="AE4" s="12">
        <v>10</v>
      </c>
      <c r="AF4" s="21">
        <v>0</v>
      </c>
      <c r="AG4" s="103">
        <v>349</v>
      </c>
      <c r="AH4" s="101">
        <v>64</v>
      </c>
      <c r="AI4" s="101">
        <v>326</v>
      </c>
      <c r="AJ4" s="138">
        <f>AI4/AG4</f>
        <v>0.93409742120343842</v>
      </c>
      <c r="AK4" s="101">
        <v>23</v>
      </c>
      <c r="AL4" s="102">
        <v>0</v>
      </c>
    </row>
    <row r="5" spans="1:41" s="18" customFormat="1" x14ac:dyDescent="0.25">
      <c r="A5" s="56">
        <v>2</v>
      </c>
      <c r="B5" s="57" t="s">
        <v>6</v>
      </c>
      <c r="C5" s="58">
        <v>240</v>
      </c>
      <c r="D5" s="14">
        <v>0</v>
      </c>
      <c r="E5" s="15">
        <v>1</v>
      </c>
      <c r="F5" s="36">
        <v>0</v>
      </c>
      <c r="G5" s="14">
        <v>0</v>
      </c>
      <c r="H5" s="14">
        <v>2</v>
      </c>
      <c r="I5" s="14">
        <v>0</v>
      </c>
      <c r="J5" s="40">
        <v>0</v>
      </c>
      <c r="K5" s="32">
        <v>1</v>
      </c>
      <c r="L5" s="14">
        <v>0</v>
      </c>
      <c r="M5" s="15">
        <v>0</v>
      </c>
      <c r="N5" s="14">
        <v>1</v>
      </c>
      <c r="O5" s="16">
        <f t="shared" si="0"/>
        <v>4.1666666666666666E-3</v>
      </c>
      <c r="P5" s="14" t="e">
        <f>COUNTIF(#REF!,"02-CHAPINERO")</f>
        <v>#REF!</v>
      </c>
      <c r="Q5" s="17" t="e">
        <f t="shared" ref="Q5:Q10" si="1">(SUM(N5,P5))/C5</f>
        <v>#REF!</v>
      </c>
      <c r="R5" s="145">
        <v>231</v>
      </c>
      <c r="S5" s="12">
        <f t="shared" ref="S5:S11" si="2">(C5-R5)-N5</f>
        <v>8</v>
      </c>
      <c r="T5" s="153">
        <f t="shared" ref="T5:T11" si="3">R5/C5</f>
        <v>0.96250000000000002</v>
      </c>
      <c r="U5" s="150">
        <v>63</v>
      </c>
      <c r="V5" s="42">
        <v>3</v>
      </c>
      <c r="W5" s="158">
        <v>58</v>
      </c>
      <c r="X5" s="156">
        <v>212</v>
      </c>
      <c r="Y5" s="46">
        <v>28</v>
      </c>
      <c r="Z5" s="158">
        <v>205</v>
      </c>
      <c r="AA5" s="144">
        <v>215</v>
      </c>
      <c r="AB5" s="12">
        <v>29</v>
      </c>
      <c r="AC5" s="47">
        <v>204</v>
      </c>
      <c r="AD5" s="51">
        <f t="shared" ref="AD5:AD11" si="4">AC5/AA5</f>
        <v>0.94883720930232562</v>
      </c>
      <c r="AE5" s="14">
        <v>11</v>
      </c>
      <c r="AF5" s="15">
        <v>0</v>
      </c>
      <c r="AG5" s="110">
        <v>203</v>
      </c>
      <c r="AH5" s="111">
        <v>40</v>
      </c>
      <c r="AI5" s="104">
        <v>181</v>
      </c>
      <c r="AJ5" s="138">
        <f t="shared" ref="AJ5:AJ15" si="5">AI5/AG5</f>
        <v>0.89162561576354682</v>
      </c>
      <c r="AK5" s="104">
        <v>22</v>
      </c>
      <c r="AL5" s="105">
        <v>0</v>
      </c>
      <c r="AM5" s="78"/>
      <c r="AN5" s="78"/>
      <c r="AO5" s="78"/>
    </row>
    <row r="6" spans="1:41" x14ac:dyDescent="0.25">
      <c r="A6" s="23">
        <v>4</v>
      </c>
      <c r="B6" s="24" t="s">
        <v>2</v>
      </c>
      <c r="C6" s="25">
        <v>830</v>
      </c>
      <c r="D6" s="8">
        <v>0</v>
      </c>
      <c r="E6" s="9">
        <v>1</v>
      </c>
      <c r="F6" s="35">
        <v>1</v>
      </c>
      <c r="G6" s="8">
        <v>1</v>
      </c>
      <c r="H6" s="8">
        <v>1</v>
      </c>
      <c r="I6" s="19">
        <v>0</v>
      </c>
      <c r="J6" s="39">
        <v>0</v>
      </c>
      <c r="K6" s="31">
        <v>7</v>
      </c>
      <c r="L6" s="8">
        <v>0</v>
      </c>
      <c r="M6" s="9">
        <v>0</v>
      </c>
      <c r="N6" s="14">
        <v>7</v>
      </c>
      <c r="O6" s="11">
        <f t="shared" si="0"/>
        <v>8.4337349397590362E-3</v>
      </c>
      <c r="P6" s="12" t="e">
        <f>COUNTIF(#REF!,"04-SAN CRISTÓBAL")</f>
        <v>#REF!</v>
      </c>
      <c r="Q6" s="13" t="e">
        <f t="shared" si="1"/>
        <v>#REF!</v>
      </c>
      <c r="R6" s="144">
        <v>823</v>
      </c>
      <c r="S6" s="12">
        <f t="shared" si="2"/>
        <v>0</v>
      </c>
      <c r="T6" s="153">
        <f t="shared" si="3"/>
        <v>0.99156626506024093</v>
      </c>
      <c r="U6" s="150">
        <v>193</v>
      </c>
      <c r="V6" s="42">
        <v>0</v>
      </c>
      <c r="W6" s="158">
        <v>153</v>
      </c>
      <c r="X6" s="156">
        <v>693</v>
      </c>
      <c r="Y6" s="46">
        <v>139</v>
      </c>
      <c r="Z6" s="158">
        <v>432</v>
      </c>
      <c r="AA6" s="144">
        <v>799</v>
      </c>
      <c r="AB6" s="12">
        <v>31</v>
      </c>
      <c r="AC6" s="47">
        <v>788</v>
      </c>
      <c r="AD6" s="51">
        <f t="shared" si="4"/>
        <v>0.98623279098873595</v>
      </c>
      <c r="AE6" s="12">
        <v>10</v>
      </c>
      <c r="AF6" s="21">
        <v>1</v>
      </c>
      <c r="AG6" s="106">
        <v>766</v>
      </c>
      <c r="AH6" s="104">
        <v>59</v>
      </c>
      <c r="AI6" s="101">
        <v>741</v>
      </c>
      <c r="AJ6" s="138">
        <f t="shared" si="5"/>
        <v>0.96736292428198434</v>
      </c>
      <c r="AK6" s="101">
        <v>24</v>
      </c>
      <c r="AL6" s="102">
        <v>1</v>
      </c>
    </row>
    <row r="7" spans="1:41" x14ac:dyDescent="0.25">
      <c r="A7" s="23">
        <v>11</v>
      </c>
      <c r="B7" s="24" t="s">
        <v>3</v>
      </c>
      <c r="C7" s="25">
        <v>662</v>
      </c>
      <c r="D7" s="8">
        <v>0</v>
      </c>
      <c r="E7" s="9">
        <v>12</v>
      </c>
      <c r="F7" s="35">
        <v>2</v>
      </c>
      <c r="G7" s="8">
        <v>0</v>
      </c>
      <c r="H7" s="8">
        <v>11</v>
      </c>
      <c r="I7" s="8">
        <v>2</v>
      </c>
      <c r="J7" s="39">
        <v>0</v>
      </c>
      <c r="K7" s="31">
        <v>2</v>
      </c>
      <c r="L7" s="8">
        <v>2</v>
      </c>
      <c r="M7" s="20">
        <v>31</v>
      </c>
      <c r="N7" s="14">
        <v>35</v>
      </c>
      <c r="O7" s="11">
        <f t="shared" si="0"/>
        <v>5.2870090634441085E-2</v>
      </c>
      <c r="P7" s="12" t="e">
        <f>COUNTIF(#REF!,"11-SUBA")</f>
        <v>#REF!</v>
      </c>
      <c r="Q7" s="13" t="e">
        <f t="shared" si="1"/>
        <v>#REF!</v>
      </c>
      <c r="R7" s="144">
        <v>636</v>
      </c>
      <c r="S7" s="12">
        <v>0</v>
      </c>
      <c r="T7" s="153">
        <f t="shared" si="3"/>
        <v>0.9607250755287009</v>
      </c>
      <c r="U7" s="150">
        <v>143</v>
      </c>
      <c r="V7" s="42">
        <v>0</v>
      </c>
      <c r="W7" s="158">
        <v>139</v>
      </c>
      <c r="X7" s="156">
        <v>579</v>
      </c>
      <c r="Y7" s="46">
        <v>1</v>
      </c>
      <c r="Z7" s="158">
        <v>570</v>
      </c>
      <c r="AA7" s="144">
        <v>591</v>
      </c>
      <c r="AB7" s="12">
        <v>5</v>
      </c>
      <c r="AC7" s="47">
        <v>585</v>
      </c>
      <c r="AD7" s="51">
        <f t="shared" si="4"/>
        <v>0.98984771573604058</v>
      </c>
      <c r="AE7" s="12">
        <v>6</v>
      </c>
      <c r="AF7" s="21">
        <v>0</v>
      </c>
      <c r="AG7" s="106">
        <v>582</v>
      </c>
      <c r="AH7" s="101">
        <v>65</v>
      </c>
      <c r="AI7" s="101">
        <v>573</v>
      </c>
      <c r="AJ7" s="138">
        <f t="shared" si="5"/>
        <v>0.98453608247422686</v>
      </c>
      <c r="AK7" s="101">
        <v>8</v>
      </c>
      <c r="AL7" s="102">
        <v>1</v>
      </c>
    </row>
    <row r="8" spans="1:41" x14ac:dyDescent="0.25">
      <c r="A8" s="60">
        <v>13</v>
      </c>
      <c r="B8" s="61" t="s">
        <v>5</v>
      </c>
      <c r="C8" s="59">
        <v>288</v>
      </c>
      <c r="D8" s="8">
        <v>1</v>
      </c>
      <c r="E8" s="9">
        <v>1</v>
      </c>
      <c r="F8" s="35">
        <v>0</v>
      </c>
      <c r="G8" s="8">
        <v>0</v>
      </c>
      <c r="H8" s="8">
        <v>0</v>
      </c>
      <c r="I8" s="8">
        <v>0</v>
      </c>
      <c r="J8" s="39">
        <v>1</v>
      </c>
      <c r="K8" s="31">
        <v>0</v>
      </c>
      <c r="L8" s="8">
        <v>0</v>
      </c>
      <c r="M8" s="9">
        <v>0</v>
      </c>
      <c r="N8" s="14">
        <v>1</v>
      </c>
      <c r="O8" s="11">
        <f t="shared" si="0"/>
        <v>3.472222222222222E-3</v>
      </c>
      <c r="P8" s="12" t="e">
        <f>COUNTIF(#REF!,"13-TEUSAQUILLO")</f>
        <v>#REF!</v>
      </c>
      <c r="Q8" s="13" t="e">
        <f t="shared" si="1"/>
        <v>#REF!</v>
      </c>
      <c r="R8" s="144">
        <v>287</v>
      </c>
      <c r="S8" s="12">
        <f>(C8-R8)-N8</f>
        <v>0</v>
      </c>
      <c r="T8" s="153">
        <f t="shared" si="3"/>
        <v>0.99652777777777779</v>
      </c>
      <c r="U8" s="150">
        <v>242</v>
      </c>
      <c r="V8" s="42">
        <v>0</v>
      </c>
      <c r="W8" s="158">
        <v>240</v>
      </c>
      <c r="X8" s="156">
        <v>284</v>
      </c>
      <c r="Y8" s="46">
        <v>6</v>
      </c>
      <c r="Z8" s="158">
        <v>275</v>
      </c>
      <c r="AA8" s="144">
        <v>281</v>
      </c>
      <c r="AB8" s="12">
        <v>10</v>
      </c>
      <c r="AC8" s="47">
        <v>274</v>
      </c>
      <c r="AD8" s="51">
        <f t="shared" si="4"/>
        <v>0.97508896797153022</v>
      </c>
      <c r="AE8" s="12">
        <v>7</v>
      </c>
      <c r="AF8" s="21">
        <v>0</v>
      </c>
      <c r="AG8" s="106">
        <v>273</v>
      </c>
      <c r="AH8" s="101">
        <v>18</v>
      </c>
      <c r="AI8" s="101">
        <v>260</v>
      </c>
      <c r="AJ8" s="138">
        <f t="shared" si="5"/>
        <v>0.95238095238095233</v>
      </c>
      <c r="AK8" s="101">
        <v>13</v>
      </c>
      <c r="AL8" s="102">
        <v>0</v>
      </c>
    </row>
    <row r="9" spans="1:41" x14ac:dyDescent="0.25">
      <c r="A9" s="26">
        <v>15</v>
      </c>
      <c r="B9" s="27" t="s">
        <v>8</v>
      </c>
      <c r="C9" s="14">
        <v>250</v>
      </c>
      <c r="D9" s="12">
        <v>3</v>
      </c>
      <c r="E9" s="21">
        <v>5</v>
      </c>
      <c r="F9" s="37">
        <v>0</v>
      </c>
      <c r="G9" s="12">
        <v>1</v>
      </c>
      <c r="H9" s="12">
        <v>3</v>
      </c>
      <c r="I9" s="12">
        <v>0</v>
      </c>
      <c r="J9" s="41">
        <v>0</v>
      </c>
      <c r="K9" s="33">
        <v>2</v>
      </c>
      <c r="L9" s="12">
        <v>1</v>
      </c>
      <c r="M9" s="21">
        <v>5</v>
      </c>
      <c r="N9" s="14">
        <v>12</v>
      </c>
      <c r="O9" s="11">
        <f t="shared" si="0"/>
        <v>4.8000000000000001E-2</v>
      </c>
      <c r="P9" s="12" t="e">
        <f>COUNTIF(#REF!,"15-ANTONIO NARIÑO")</f>
        <v>#REF!</v>
      </c>
      <c r="Q9" s="13" t="e">
        <f t="shared" si="1"/>
        <v>#REF!</v>
      </c>
      <c r="R9" s="144">
        <v>239</v>
      </c>
      <c r="S9" s="12">
        <f t="shared" si="2"/>
        <v>-1</v>
      </c>
      <c r="T9" s="153">
        <f t="shared" si="3"/>
        <v>0.95599999999999996</v>
      </c>
      <c r="U9" s="150">
        <v>114</v>
      </c>
      <c r="V9" s="42">
        <v>0</v>
      </c>
      <c r="W9" s="158">
        <v>110</v>
      </c>
      <c r="X9" s="156">
        <v>222</v>
      </c>
      <c r="Y9" s="46">
        <v>0</v>
      </c>
      <c r="Z9" s="158">
        <v>217</v>
      </c>
      <c r="AA9" s="144">
        <v>233</v>
      </c>
      <c r="AB9" s="12">
        <v>0</v>
      </c>
      <c r="AC9" s="47">
        <v>226</v>
      </c>
      <c r="AD9" s="51">
        <f t="shared" si="4"/>
        <v>0.96995708154506433</v>
      </c>
      <c r="AE9" s="12">
        <v>6</v>
      </c>
      <c r="AF9" s="21">
        <v>1</v>
      </c>
      <c r="AG9" s="106">
        <v>225</v>
      </c>
      <c r="AH9" s="101">
        <v>21</v>
      </c>
      <c r="AI9" s="101">
        <v>222</v>
      </c>
      <c r="AJ9" s="138">
        <f t="shared" si="5"/>
        <v>0.98666666666666669</v>
      </c>
      <c r="AK9" s="101">
        <v>3</v>
      </c>
      <c r="AL9" s="102">
        <v>0</v>
      </c>
    </row>
    <row r="10" spans="1:41" x14ac:dyDescent="0.25">
      <c r="A10" s="26">
        <v>19</v>
      </c>
      <c r="B10" s="27" t="s">
        <v>7</v>
      </c>
      <c r="C10" s="14">
        <v>794</v>
      </c>
      <c r="D10" s="12">
        <v>0</v>
      </c>
      <c r="E10" s="21">
        <v>1</v>
      </c>
      <c r="F10" s="37">
        <v>1</v>
      </c>
      <c r="G10" s="12">
        <v>1</v>
      </c>
      <c r="H10" s="12">
        <v>3</v>
      </c>
      <c r="I10" s="12">
        <v>0</v>
      </c>
      <c r="J10" s="41">
        <v>0</v>
      </c>
      <c r="K10" s="33">
        <v>23</v>
      </c>
      <c r="L10" s="12">
        <v>0</v>
      </c>
      <c r="M10" s="21">
        <v>1</v>
      </c>
      <c r="N10" s="12">
        <v>24</v>
      </c>
      <c r="O10" s="11">
        <f t="shared" si="0"/>
        <v>3.0226700251889168E-2</v>
      </c>
      <c r="P10" s="12" t="e">
        <f>COUNTIF(#REF!,"19-CIUDAD BOLÍVAR")</f>
        <v>#REF!</v>
      </c>
      <c r="Q10" s="13" t="e">
        <f t="shared" si="1"/>
        <v>#REF!</v>
      </c>
      <c r="R10" s="144">
        <v>708</v>
      </c>
      <c r="S10" s="12">
        <f>(C10-R10)-N10</f>
        <v>62</v>
      </c>
      <c r="T10" s="153">
        <f t="shared" si="3"/>
        <v>0.89168765743073053</v>
      </c>
      <c r="U10" s="150">
        <v>218</v>
      </c>
      <c r="V10" s="42">
        <v>0</v>
      </c>
      <c r="W10" s="158">
        <v>216</v>
      </c>
      <c r="X10" s="156">
        <v>273</v>
      </c>
      <c r="Y10" s="46">
        <v>485</v>
      </c>
      <c r="Z10" s="158">
        <v>261</v>
      </c>
      <c r="AA10" s="144">
        <v>725</v>
      </c>
      <c r="AB10" s="12">
        <v>58</v>
      </c>
      <c r="AC10" s="47">
        <v>717</v>
      </c>
      <c r="AD10" s="51">
        <f t="shared" si="4"/>
        <v>0.98896551724137927</v>
      </c>
      <c r="AE10" s="12">
        <v>8</v>
      </c>
      <c r="AF10" s="21">
        <v>0</v>
      </c>
      <c r="AG10" s="106">
        <v>726</v>
      </c>
      <c r="AH10" s="101">
        <v>45</v>
      </c>
      <c r="AI10" s="101">
        <v>693</v>
      </c>
      <c r="AJ10" s="138">
        <f t="shared" si="5"/>
        <v>0.95454545454545459</v>
      </c>
      <c r="AK10" s="101">
        <v>33</v>
      </c>
      <c r="AL10" s="102">
        <v>0</v>
      </c>
    </row>
    <row r="11" spans="1:41" x14ac:dyDescent="0.25">
      <c r="A11" s="79">
        <v>20</v>
      </c>
      <c r="B11" s="71" t="s">
        <v>1</v>
      </c>
      <c r="C11" s="72">
        <v>390</v>
      </c>
      <c r="D11" s="73">
        <v>3</v>
      </c>
      <c r="E11" s="80">
        <v>0</v>
      </c>
      <c r="F11" s="81">
        <v>0</v>
      </c>
      <c r="G11" s="73">
        <v>1</v>
      </c>
      <c r="H11" s="73">
        <v>1</v>
      </c>
      <c r="I11" s="73">
        <v>0</v>
      </c>
      <c r="J11" s="82">
        <v>0</v>
      </c>
      <c r="K11" s="83">
        <v>4</v>
      </c>
      <c r="L11" s="73">
        <v>2</v>
      </c>
      <c r="M11" s="80">
        <v>0</v>
      </c>
      <c r="N11" s="74">
        <v>13</v>
      </c>
      <c r="O11" s="75">
        <f t="shared" si="0"/>
        <v>3.3333333333333333E-2</v>
      </c>
      <c r="P11" s="55" t="e">
        <f>COUNTIF(#REF!,"20-SUMAPAZ")</f>
        <v>#REF!</v>
      </c>
      <c r="Q11" s="84" t="e">
        <f>(SUM(N11,P11))/C11</f>
        <v>#REF!</v>
      </c>
      <c r="R11" s="144">
        <v>375</v>
      </c>
      <c r="S11" s="12">
        <f t="shared" si="2"/>
        <v>2</v>
      </c>
      <c r="T11" s="153">
        <f t="shared" si="3"/>
        <v>0.96153846153846156</v>
      </c>
      <c r="U11" s="150">
        <v>88</v>
      </c>
      <c r="V11" s="42">
        <v>0</v>
      </c>
      <c r="W11" s="158">
        <v>85</v>
      </c>
      <c r="X11" s="156">
        <v>373</v>
      </c>
      <c r="Y11" s="46">
        <v>15</v>
      </c>
      <c r="Z11" s="158">
        <v>363</v>
      </c>
      <c r="AA11" s="144">
        <v>367</v>
      </c>
      <c r="AB11" s="12">
        <v>25</v>
      </c>
      <c r="AC11" s="47">
        <v>364</v>
      </c>
      <c r="AD11" s="51">
        <f t="shared" si="4"/>
        <v>0.99182561307901906</v>
      </c>
      <c r="AE11" s="12">
        <v>3</v>
      </c>
      <c r="AF11" s="21">
        <v>0</v>
      </c>
      <c r="AG11" s="106">
        <v>361</v>
      </c>
      <c r="AH11" s="101">
        <v>21</v>
      </c>
      <c r="AI11" s="101">
        <v>351</v>
      </c>
      <c r="AJ11" s="138">
        <f t="shared" si="5"/>
        <v>0.97229916897506929</v>
      </c>
      <c r="AK11" s="101">
        <v>10</v>
      </c>
      <c r="AL11" s="102">
        <v>0</v>
      </c>
    </row>
    <row r="12" spans="1:41" x14ac:dyDescent="0.25">
      <c r="A12" s="85">
        <v>10</v>
      </c>
      <c r="B12" s="86" t="s">
        <v>9</v>
      </c>
      <c r="C12" s="87">
        <v>652</v>
      </c>
      <c r="D12" s="88"/>
      <c r="E12" s="133">
        <v>30</v>
      </c>
      <c r="F12" s="129">
        <v>46</v>
      </c>
      <c r="G12" s="88">
        <v>5</v>
      </c>
      <c r="H12" s="88">
        <v>12</v>
      </c>
      <c r="I12" s="88">
        <v>0</v>
      </c>
      <c r="J12" s="121">
        <v>4</v>
      </c>
      <c r="K12" s="125"/>
      <c r="L12" s="88"/>
      <c r="M12" s="88"/>
      <c r="N12" s="89"/>
      <c r="O12" s="91">
        <f t="shared" si="0"/>
        <v>0</v>
      </c>
      <c r="P12" s="90"/>
      <c r="Q12" s="92">
        <f t="shared" ref="Q12:Q17" si="6">(SUM(N12,P12))/C12</f>
        <v>0</v>
      </c>
      <c r="R12" s="146">
        <v>648</v>
      </c>
      <c r="S12" s="12">
        <f t="shared" ref="S12" si="7">(C12-R12)-N12</f>
        <v>4</v>
      </c>
      <c r="T12" s="153">
        <f t="shared" ref="T12:T15" si="8">R12/C12</f>
        <v>0.99386503067484666</v>
      </c>
      <c r="U12" s="151" t="s">
        <v>53</v>
      </c>
      <c r="V12" s="94" t="s">
        <v>53</v>
      </c>
      <c r="W12" s="159" t="s">
        <v>53</v>
      </c>
      <c r="X12" s="157" t="s">
        <v>53</v>
      </c>
      <c r="Y12" s="95" t="s">
        <v>53</v>
      </c>
      <c r="Z12" s="159" t="s">
        <v>53</v>
      </c>
      <c r="AA12" s="147" t="s">
        <v>53</v>
      </c>
      <c r="AB12" s="93" t="s">
        <v>53</v>
      </c>
      <c r="AC12" s="96" t="s">
        <v>53</v>
      </c>
      <c r="AD12" s="97" t="s">
        <v>53</v>
      </c>
      <c r="AE12" s="93" t="s">
        <v>53</v>
      </c>
      <c r="AF12" s="162" t="s">
        <v>53</v>
      </c>
      <c r="AG12" s="106">
        <v>600</v>
      </c>
      <c r="AH12" s="101">
        <v>29</v>
      </c>
      <c r="AI12" s="101">
        <v>572</v>
      </c>
      <c r="AJ12" s="138">
        <f t="shared" si="5"/>
        <v>0.95333333333333337</v>
      </c>
      <c r="AK12" s="101">
        <v>28</v>
      </c>
      <c r="AL12" s="102">
        <v>0</v>
      </c>
    </row>
    <row r="13" spans="1:41" x14ac:dyDescent="0.25">
      <c r="A13" s="69">
        <v>14</v>
      </c>
      <c r="B13" s="24" t="s">
        <v>54</v>
      </c>
      <c r="C13" s="25">
        <v>277</v>
      </c>
      <c r="D13" s="8">
        <v>0</v>
      </c>
      <c r="E13" s="9">
        <v>0</v>
      </c>
      <c r="F13" s="35">
        <v>0</v>
      </c>
      <c r="G13" s="8">
        <v>3</v>
      </c>
      <c r="H13" s="8">
        <v>10</v>
      </c>
      <c r="I13" s="8">
        <v>37</v>
      </c>
      <c r="J13" s="39">
        <v>3</v>
      </c>
      <c r="K13" s="31">
        <v>0</v>
      </c>
      <c r="L13" s="8">
        <v>0</v>
      </c>
      <c r="M13" s="8">
        <v>2</v>
      </c>
      <c r="N13" s="14">
        <v>2</v>
      </c>
      <c r="O13" s="11">
        <f t="shared" si="0"/>
        <v>7.2202166064981952E-3</v>
      </c>
      <c r="P13" s="12">
        <v>0</v>
      </c>
      <c r="Q13" s="13">
        <f t="shared" si="6"/>
        <v>7.2202166064981952E-3</v>
      </c>
      <c r="R13" s="146">
        <v>276</v>
      </c>
      <c r="S13" s="12">
        <v>0</v>
      </c>
      <c r="T13" s="153">
        <f t="shared" si="8"/>
        <v>0.99638989169675085</v>
      </c>
      <c r="U13" s="151" t="s">
        <v>53</v>
      </c>
      <c r="V13" s="94" t="s">
        <v>53</v>
      </c>
      <c r="W13" s="159" t="s">
        <v>53</v>
      </c>
      <c r="X13" s="157" t="s">
        <v>53</v>
      </c>
      <c r="Y13" s="95" t="s">
        <v>53</v>
      </c>
      <c r="Z13" s="159" t="s">
        <v>53</v>
      </c>
      <c r="AA13" s="147" t="s">
        <v>53</v>
      </c>
      <c r="AB13" s="93" t="s">
        <v>53</v>
      </c>
      <c r="AC13" s="96" t="s">
        <v>53</v>
      </c>
      <c r="AD13" s="97" t="s">
        <v>53</v>
      </c>
      <c r="AE13" s="93" t="s">
        <v>53</v>
      </c>
      <c r="AF13" s="162" t="s">
        <v>53</v>
      </c>
      <c r="AG13" s="106">
        <v>248</v>
      </c>
      <c r="AH13" s="101">
        <v>26</v>
      </c>
      <c r="AI13" s="101">
        <v>243</v>
      </c>
      <c r="AJ13" s="138">
        <f>AI13/AG13</f>
        <v>0.97983870967741937</v>
      </c>
      <c r="AK13" s="101">
        <v>5</v>
      </c>
      <c r="AL13" s="102">
        <v>0</v>
      </c>
    </row>
    <row r="14" spans="1:41" x14ac:dyDescent="0.25">
      <c r="A14" s="69">
        <v>17</v>
      </c>
      <c r="B14" s="24" t="s">
        <v>10</v>
      </c>
      <c r="C14" s="25">
        <v>170</v>
      </c>
      <c r="D14" s="8"/>
      <c r="E14" s="9"/>
      <c r="F14" s="35"/>
      <c r="G14" s="8"/>
      <c r="H14" s="8"/>
      <c r="I14" s="8"/>
      <c r="J14" s="39"/>
      <c r="K14" s="31"/>
      <c r="L14" s="8"/>
      <c r="M14" s="8"/>
      <c r="N14" s="14">
        <v>11</v>
      </c>
      <c r="O14" s="11">
        <f t="shared" si="0"/>
        <v>6.4705882352941183E-2</v>
      </c>
      <c r="P14" s="12">
        <v>3</v>
      </c>
      <c r="Q14" s="13">
        <f t="shared" si="6"/>
        <v>8.2352941176470587E-2</v>
      </c>
      <c r="R14" s="147" t="s">
        <v>53</v>
      </c>
      <c r="S14" s="93" t="s">
        <v>53</v>
      </c>
      <c r="T14" s="154" t="s">
        <v>53</v>
      </c>
      <c r="U14" s="151" t="s">
        <v>53</v>
      </c>
      <c r="V14" s="94" t="s">
        <v>53</v>
      </c>
      <c r="W14" s="159" t="s">
        <v>53</v>
      </c>
      <c r="X14" s="157" t="s">
        <v>53</v>
      </c>
      <c r="Y14" s="95" t="s">
        <v>53</v>
      </c>
      <c r="Z14" s="159" t="s">
        <v>53</v>
      </c>
      <c r="AA14" s="147" t="s">
        <v>53</v>
      </c>
      <c r="AB14" s="93" t="s">
        <v>53</v>
      </c>
      <c r="AC14" s="96" t="s">
        <v>53</v>
      </c>
      <c r="AD14" s="97" t="s">
        <v>53</v>
      </c>
      <c r="AE14" s="93" t="s">
        <v>53</v>
      </c>
      <c r="AF14" s="162" t="s">
        <v>53</v>
      </c>
      <c r="AG14" s="107" t="s">
        <v>53</v>
      </c>
      <c r="AH14" s="108" t="s">
        <v>53</v>
      </c>
      <c r="AI14" s="108" t="s">
        <v>53</v>
      </c>
      <c r="AJ14" s="139" t="s">
        <v>53</v>
      </c>
      <c r="AK14" s="108" t="s">
        <v>53</v>
      </c>
      <c r="AL14" s="109" t="s">
        <v>53</v>
      </c>
    </row>
    <row r="15" spans="1:41" x14ac:dyDescent="0.25">
      <c r="A15" s="76">
        <v>6</v>
      </c>
      <c r="B15" s="43" t="s">
        <v>11</v>
      </c>
      <c r="C15" s="44">
        <v>369</v>
      </c>
      <c r="D15" s="112">
        <v>6</v>
      </c>
      <c r="E15" s="134">
        <v>0</v>
      </c>
      <c r="F15" s="130">
        <v>0</v>
      </c>
      <c r="G15" s="112">
        <v>0</v>
      </c>
      <c r="H15" s="112">
        <v>7</v>
      </c>
      <c r="I15" s="112">
        <v>7</v>
      </c>
      <c r="J15" s="122">
        <v>7</v>
      </c>
      <c r="K15" s="126">
        <v>1</v>
      </c>
      <c r="L15" s="112">
        <v>4</v>
      </c>
      <c r="M15" s="112">
        <v>11</v>
      </c>
      <c r="N15" s="113">
        <v>22</v>
      </c>
      <c r="O15" s="114">
        <f t="shared" si="0"/>
        <v>5.9620596205962058E-2</v>
      </c>
      <c r="P15" s="45">
        <v>1</v>
      </c>
      <c r="Q15" s="115">
        <f t="shared" si="6"/>
        <v>6.2330623306233061E-2</v>
      </c>
      <c r="R15" s="146">
        <v>365</v>
      </c>
      <c r="S15" s="12">
        <v>0</v>
      </c>
      <c r="T15" s="153">
        <f t="shared" si="8"/>
        <v>0.98915989159891604</v>
      </c>
      <c r="U15" s="152">
        <v>1</v>
      </c>
      <c r="V15" s="42">
        <v>0</v>
      </c>
      <c r="W15" s="160">
        <v>1</v>
      </c>
      <c r="X15" s="175">
        <v>9</v>
      </c>
      <c r="Y15" s="176">
        <v>7</v>
      </c>
      <c r="Z15" s="160">
        <v>8</v>
      </c>
      <c r="AA15" s="177">
        <v>19</v>
      </c>
      <c r="AB15" s="8">
        <v>14</v>
      </c>
      <c r="AC15" s="178">
        <v>14</v>
      </c>
      <c r="AD15" s="51">
        <f>AC15/AA15</f>
        <v>0.73684210526315785</v>
      </c>
      <c r="AE15" s="8">
        <v>5</v>
      </c>
      <c r="AF15" s="9">
        <v>0</v>
      </c>
      <c r="AG15" s="106">
        <v>322</v>
      </c>
      <c r="AH15" s="101">
        <v>31</v>
      </c>
      <c r="AI15" s="101">
        <v>305</v>
      </c>
      <c r="AJ15" s="138">
        <f t="shared" si="5"/>
        <v>0.94720496894409933</v>
      </c>
      <c r="AK15" s="101">
        <v>17</v>
      </c>
      <c r="AL15" s="102">
        <v>0</v>
      </c>
    </row>
    <row r="16" spans="1:41" x14ac:dyDescent="0.25">
      <c r="A16" s="65">
        <v>8</v>
      </c>
      <c r="B16" s="66" t="s">
        <v>55</v>
      </c>
      <c r="C16" s="67">
        <v>722</v>
      </c>
      <c r="D16" s="116"/>
      <c r="E16" s="135"/>
      <c r="F16" s="131"/>
      <c r="G16" s="116"/>
      <c r="H16" s="116"/>
      <c r="I16" s="116"/>
      <c r="J16" s="123"/>
      <c r="K16" s="127"/>
      <c r="L16" s="116"/>
      <c r="M16" s="116"/>
      <c r="N16" s="117">
        <v>5</v>
      </c>
      <c r="O16" s="118">
        <f>N16/C16</f>
        <v>6.9252077562326868E-3</v>
      </c>
      <c r="P16" s="68">
        <v>0</v>
      </c>
      <c r="Q16" s="149">
        <f t="shared" si="6"/>
        <v>6.9252077562326868E-3</v>
      </c>
      <c r="R16" s="147" t="s">
        <v>53</v>
      </c>
      <c r="S16" s="93" t="s">
        <v>53</v>
      </c>
      <c r="T16" s="154" t="s">
        <v>53</v>
      </c>
      <c r="U16" s="151" t="s">
        <v>53</v>
      </c>
      <c r="V16" s="94" t="s">
        <v>53</v>
      </c>
      <c r="W16" s="159" t="s">
        <v>53</v>
      </c>
      <c r="X16" s="157" t="s">
        <v>53</v>
      </c>
      <c r="Y16" s="95" t="s">
        <v>53</v>
      </c>
      <c r="Z16" s="159" t="s">
        <v>53</v>
      </c>
      <c r="AA16" s="147" t="s">
        <v>53</v>
      </c>
      <c r="AB16" s="93" t="s">
        <v>53</v>
      </c>
      <c r="AC16" s="96" t="s">
        <v>53</v>
      </c>
      <c r="AD16" s="97" t="s">
        <v>53</v>
      </c>
      <c r="AE16" s="93" t="s">
        <v>53</v>
      </c>
      <c r="AF16" s="162" t="s">
        <v>53</v>
      </c>
      <c r="AG16" s="107" t="s">
        <v>53</v>
      </c>
      <c r="AH16" s="108" t="s">
        <v>53</v>
      </c>
      <c r="AI16" s="108" t="s">
        <v>53</v>
      </c>
      <c r="AJ16" s="139" t="s">
        <v>53</v>
      </c>
      <c r="AK16" s="108" t="s">
        <v>53</v>
      </c>
      <c r="AL16" s="109" t="s">
        <v>53</v>
      </c>
    </row>
    <row r="17" spans="1:41" x14ac:dyDescent="0.25">
      <c r="A17" s="70">
        <v>7</v>
      </c>
      <c r="B17" s="71" t="s">
        <v>56</v>
      </c>
      <c r="C17" s="72">
        <v>835</v>
      </c>
      <c r="D17" s="73"/>
      <c r="E17" s="80"/>
      <c r="F17" s="81"/>
      <c r="G17" s="73"/>
      <c r="H17" s="73"/>
      <c r="I17" s="73"/>
      <c r="J17" s="82"/>
      <c r="K17" s="83"/>
      <c r="L17" s="73"/>
      <c r="M17" s="73"/>
      <c r="N17" s="74">
        <v>15</v>
      </c>
      <c r="O17" s="75">
        <f>N17/C17</f>
        <v>1.7964071856287425E-2</v>
      </c>
      <c r="P17" s="55">
        <v>0</v>
      </c>
      <c r="Q17" s="84">
        <f t="shared" si="6"/>
        <v>1.7964071856287425E-2</v>
      </c>
      <c r="R17" s="148" t="s">
        <v>53</v>
      </c>
      <c r="S17" s="98" t="s">
        <v>53</v>
      </c>
      <c r="T17" s="155" t="s">
        <v>53</v>
      </c>
      <c r="U17" s="151" t="s">
        <v>53</v>
      </c>
      <c r="V17" s="94" t="s">
        <v>53</v>
      </c>
      <c r="W17" s="159" t="s">
        <v>53</v>
      </c>
      <c r="X17" s="157" t="s">
        <v>53</v>
      </c>
      <c r="Y17" s="95" t="s">
        <v>53</v>
      </c>
      <c r="Z17" s="159" t="s">
        <v>53</v>
      </c>
      <c r="AA17" s="148" t="s">
        <v>53</v>
      </c>
      <c r="AB17" s="98" t="s">
        <v>53</v>
      </c>
      <c r="AC17" s="99" t="s">
        <v>53</v>
      </c>
      <c r="AD17" s="100" t="s">
        <v>53</v>
      </c>
      <c r="AE17" s="98" t="s">
        <v>53</v>
      </c>
      <c r="AF17" s="163" t="s">
        <v>53</v>
      </c>
      <c r="AG17" s="161" t="s">
        <v>53</v>
      </c>
      <c r="AH17" s="141" t="s">
        <v>53</v>
      </c>
      <c r="AI17" s="141" t="s">
        <v>53</v>
      </c>
      <c r="AJ17" s="142" t="s">
        <v>53</v>
      </c>
      <c r="AK17" s="141" t="s">
        <v>53</v>
      </c>
      <c r="AL17" s="143" t="s">
        <v>53</v>
      </c>
    </row>
    <row r="18" spans="1:41" x14ac:dyDescent="0.25">
      <c r="A18" s="189" t="s">
        <v>57</v>
      </c>
      <c r="B18" s="190"/>
      <c r="C18" s="52">
        <f>SUM(C4:C15)</f>
        <v>5347</v>
      </c>
      <c r="D18" s="52">
        <f t="shared" ref="D18:N18" si="9">SUM(D4:D15)</f>
        <v>17</v>
      </c>
      <c r="E18" s="136">
        <f t="shared" si="9"/>
        <v>52</v>
      </c>
      <c r="F18" s="132">
        <f t="shared" si="9"/>
        <v>51</v>
      </c>
      <c r="G18" s="52">
        <f t="shared" si="9"/>
        <v>14</v>
      </c>
      <c r="H18" s="52">
        <f t="shared" si="9"/>
        <v>65</v>
      </c>
      <c r="I18" s="52">
        <f t="shared" si="9"/>
        <v>46</v>
      </c>
      <c r="J18" s="124">
        <f t="shared" si="9"/>
        <v>15</v>
      </c>
      <c r="K18" s="128">
        <f t="shared" si="9"/>
        <v>40</v>
      </c>
      <c r="L18" s="52">
        <f t="shared" si="9"/>
        <v>9</v>
      </c>
      <c r="M18" s="52">
        <f t="shared" si="9"/>
        <v>55</v>
      </c>
      <c r="N18" s="52">
        <f t="shared" si="9"/>
        <v>139</v>
      </c>
      <c r="O18" s="62">
        <f>N18/C18</f>
        <v>2.5995885543295304E-2</v>
      </c>
      <c r="P18" s="52" t="e">
        <f>SUM(P4:P15)</f>
        <v>#REF!</v>
      </c>
      <c r="Q18" s="63" t="e">
        <f>(SUM(N18,P18))/C18</f>
        <v>#REF!</v>
      </c>
      <c r="R18" s="64">
        <f>SUM(R4:R15)</f>
        <v>4992</v>
      </c>
      <c r="S18" s="64">
        <f>SUM(S4:S15)</f>
        <v>85</v>
      </c>
      <c r="T18" s="53">
        <f>R18/C18</f>
        <v>0.93360763044697959</v>
      </c>
      <c r="U18" s="64">
        <f>SUM(U4:U15)</f>
        <v>1233</v>
      </c>
      <c r="V18" s="64">
        <f t="shared" ref="V18:AC18" si="10">SUM(V4:V15)</f>
        <v>3</v>
      </c>
      <c r="W18" s="64">
        <f t="shared" si="10"/>
        <v>1157</v>
      </c>
      <c r="X18" s="64">
        <f t="shared" si="10"/>
        <v>2963</v>
      </c>
      <c r="Y18" s="64">
        <f t="shared" si="10"/>
        <v>778</v>
      </c>
      <c r="Z18" s="64">
        <f t="shared" si="10"/>
        <v>2623</v>
      </c>
      <c r="AA18" s="64">
        <f t="shared" si="10"/>
        <v>3596</v>
      </c>
      <c r="AB18" s="64">
        <f t="shared" si="10"/>
        <v>219</v>
      </c>
      <c r="AC18" s="64">
        <f t="shared" si="10"/>
        <v>3528</v>
      </c>
      <c r="AD18" s="53">
        <f>AC18/AA18</f>
        <v>0.98109010011123465</v>
      </c>
      <c r="AE18" s="54">
        <f>SUM(AE4:AE15)</f>
        <v>66</v>
      </c>
      <c r="AF18" s="54">
        <f>SUM(AF4:AF15)</f>
        <v>2</v>
      </c>
      <c r="AG18" s="54">
        <f>SUM(AG4:AG15)</f>
        <v>4655</v>
      </c>
      <c r="AH18" s="54">
        <f t="shared" ref="AH18:AL18" si="11">SUM(AH4:AH15)</f>
        <v>419</v>
      </c>
      <c r="AI18" s="54">
        <f t="shared" si="11"/>
        <v>4467</v>
      </c>
      <c r="AJ18" s="140">
        <f>AI18/AG18</f>
        <v>0.95961331901181524</v>
      </c>
      <c r="AK18" s="54">
        <f t="shared" si="11"/>
        <v>186</v>
      </c>
      <c r="AL18" s="54">
        <f t="shared" si="11"/>
        <v>2</v>
      </c>
    </row>
    <row r="19" spans="1:41" x14ac:dyDescent="0.25"/>
    <row r="20" spans="1:41" s="172" customFormat="1" ht="30" customHeight="1" x14ac:dyDescent="0.25">
      <c r="A20" s="7"/>
      <c r="B20" s="181" t="s">
        <v>58</v>
      </c>
      <c r="C20" s="181"/>
      <c r="D20" s="181"/>
      <c r="E20" s="183" t="s">
        <v>59</v>
      </c>
      <c r="F20" s="183"/>
      <c r="G20" s="183"/>
      <c r="H20" s="7"/>
      <c r="I20" s="7"/>
      <c r="J20" s="7"/>
      <c r="K20" s="7"/>
      <c r="L20" s="7"/>
      <c r="M20" s="7"/>
      <c r="U20" s="172" t="s">
        <v>60</v>
      </c>
      <c r="V20" s="173">
        <v>46162</v>
      </c>
      <c r="X20" s="172" t="s">
        <v>61</v>
      </c>
      <c r="Y20" s="173">
        <v>46162</v>
      </c>
      <c r="AA20" s="172" t="s">
        <v>62</v>
      </c>
      <c r="AB20" s="173">
        <v>46162</v>
      </c>
      <c r="AD20" s="174"/>
      <c r="AG20" s="172" t="s">
        <v>63</v>
      </c>
      <c r="AH20" s="173"/>
      <c r="AI20" s="77"/>
      <c r="AJ20" s="77"/>
      <c r="AK20" s="77"/>
      <c r="AL20" s="77"/>
      <c r="AM20" s="77"/>
      <c r="AN20" s="77"/>
      <c r="AO20" s="77"/>
    </row>
    <row r="21" spans="1:41" x14ac:dyDescent="0.25">
      <c r="B21" s="182" t="s">
        <v>64</v>
      </c>
      <c r="C21" s="182"/>
      <c r="D21" s="182"/>
      <c r="E21" s="184" t="s">
        <v>65</v>
      </c>
      <c r="F21" s="184"/>
      <c r="G21" s="184"/>
      <c r="AD21" s="50"/>
    </row>
    <row r="22" spans="1:41" x14ac:dyDescent="0.25">
      <c r="AA22" s="49"/>
      <c r="AD22" s="50"/>
    </row>
    <row r="23" spans="1:41" x14ac:dyDescent="0.25">
      <c r="B23" s="164" t="s">
        <v>66</v>
      </c>
      <c r="C23" s="165" t="s">
        <v>67</v>
      </c>
      <c r="E23" s="22"/>
      <c r="AD23" s="50"/>
    </row>
    <row r="24" spans="1:41" x14ac:dyDescent="0.25">
      <c r="B24" s="166" t="s">
        <v>56</v>
      </c>
      <c r="C24" s="165" t="s">
        <v>68</v>
      </c>
      <c r="AD24" s="50"/>
    </row>
    <row r="25" spans="1:41" x14ac:dyDescent="0.25">
      <c r="B25" s="164" t="s">
        <v>69</v>
      </c>
      <c r="C25" s="165" t="s">
        <v>68</v>
      </c>
      <c r="AD25" s="50"/>
    </row>
    <row r="26" spans="1:41" x14ac:dyDescent="0.25">
      <c r="B26" s="166" t="s">
        <v>70</v>
      </c>
      <c r="C26" s="165" t="s">
        <v>71</v>
      </c>
    </row>
    <row r="27" spans="1:41" x14ac:dyDescent="0.25">
      <c r="B27" s="166" t="s">
        <v>55</v>
      </c>
      <c r="C27" s="165" t="s">
        <v>71</v>
      </c>
    </row>
    <row r="28" spans="1:41" ht="15" customHeight="1" x14ac:dyDescent="0.25">
      <c r="B28" s="166" t="s">
        <v>72</v>
      </c>
      <c r="C28" s="165" t="s">
        <v>71</v>
      </c>
    </row>
    <row r="29" spans="1:41" ht="15" customHeight="1" x14ac:dyDescent="0.25">
      <c r="B29" s="164" t="s">
        <v>73</v>
      </c>
      <c r="C29" s="165" t="s">
        <v>71</v>
      </c>
    </row>
    <row r="30" spans="1:41" ht="15" customHeight="1" x14ac:dyDescent="0.25">
      <c r="B30" s="166" t="s">
        <v>74</v>
      </c>
      <c r="C30" s="165" t="s">
        <v>75</v>
      </c>
    </row>
    <row r="31" spans="1:41" ht="15" customHeight="1" x14ac:dyDescent="0.25">
      <c r="B31" s="166" t="s">
        <v>76</v>
      </c>
      <c r="C31" s="165" t="s">
        <v>75</v>
      </c>
    </row>
    <row r="32" spans="1:41" ht="15" customHeight="1" x14ac:dyDescent="0.25">
      <c r="B32" s="166" t="s">
        <v>77</v>
      </c>
      <c r="C32" s="165" t="s">
        <v>75</v>
      </c>
    </row>
  </sheetData>
  <autoFilter ref="B23:C32" xr:uid="{C9E7C903-2DDA-44F1-89AD-4FEEC7C968A4}">
    <sortState xmlns:xlrd2="http://schemas.microsoft.com/office/spreadsheetml/2017/richdata2" ref="B24:C32">
      <sortCondition descending="1" ref="C23:C32"/>
    </sortState>
  </autoFilter>
  <mergeCells count="14">
    <mergeCell ref="R1:AL1"/>
    <mergeCell ref="N3:O3"/>
    <mergeCell ref="B20:D20"/>
    <mergeCell ref="B21:D21"/>
    <mergeCell ref="E20:G20"/>
    <mergeCell ref="E21:G21"/>
    <mergeCell ref="A2:M2"/>
    <mergeCell ref="A3:B3"/>
    <mergeCell ref="A18:B18"/>
    <mergeCell ref="R2:T2"/>
    <mergeCell ref="U2:W2"/>
    <mergeCell ref="X2:Z2"/>
    <mergeCell ref="AA2:AF2"/>
    <mergeCell ref="AG2:AL2"/>
  </mergeCells>
  <hyperlinks>
    <hyperlink ref="E20:G20" r:id="rId1" display="https://gobiernobogota-my.sharepoint.com/:x:/g/personal/juanj_ortiz_gobiernobogota_gov_co/IQB8mDkhOn83TKalBXM_EUhCAeRt9FPEP2wn_virUUpannI?e=DEZT1q" xr:uid="{1E7B3717-7294-4808-86E0-E54BA616121C}"/>
  </hyperlinks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0764B-8848-4B64-A64A-5C9F9FE1A3F1}">
  <dimension ref="A2:G17"/>
  <sheetViews>
    <sheetView workbookViewId="0">
      <selection activeCell="J12" sqref="J12"/>
    </sheetView>
  </sheetViews>
  <sheetFormatPr baseColWidth="10" defaultColWidth="9.140625" defaultRowHeight="15" x14ac:dyDescent="0.25"/>
  <cols>
    <col min="1" max="1" width="3.28515625" bestFit="1" customWidth="1"/>
    <col min="2" max="2" width="22.85546875" customWidth="1"/>
    <col min="3" max="6" width="19.85546875" customWidth="1"/>
    <col min="7" max="7" width="17.7109375" customWidth="1"/>
  </cols>
  <sheetData>
    <row r="2" spans="1:7" ht="60" x14ac:dyDescent="0.25">
      <c r="A2" s="195" t="s">
        <v>0</v>
      </c>
      <c r="B2" s="195"/>
      <c r="C2" s="2" t="s">
        <v>19</v>
      </c>
      <c r="D2" s="4" t="s">
        <v>30</v>
      </c>
      <c r="E2" s="6" t="s">
        <v>33</v>
      </c>
      <c r="F2" s="6" t="s">
        <v>49</v>
      </c>
      <c r="G2" s="6" t="s">
        <v>78</v>
      </c>
    </row>
    <row r="3" spans="1:7" x14ac:dyDescent="0.25">
      <c r="A3" s="23">
        <v>1</v>
      </c>
      <c r="B3" s="24" t="s">
        <v>4</v>
      </c>
      <c r="C3" s="25">
        <f>DATOS!C4</f>
        <v>425</v>
      </c>
      <c r="D3" s="10">
        <f>DATOS!N4</f>
        <v>11</v>
      </c>
      <c r="E3" s="12">
        <f>DATOS!R4</f>
        <v>404</v>
      </c>
      <c r="F3" s="12">
        <f>DATOS!AI4</f>
        <v>326</v>
      </c>
      <c r="G3" s="48">
        <f>DATOS!AJ4</f>
        <v>0.93409742120343842</v>
      </c>
    </row>
    <row r="4" spans="1:7" x14ac:dyDescent="0.25">
      <c r="A4" s="26">
        <v>2</v>
      </c>
      <c r="B4" s="27" t="s">
        <v>6</v>
      </c>
      <c r="C4" s="25">
        <f>DATOS!C5</f>
        <v>240</v>
      </c>
      <c r="D4" s="10">
        <f>DATOS!N5</f>
        <v>1</v>
      </c>
      <c r="E4" s="12">
        <f>DATOS!R5</f>
        <v>231</v>
      </c>
      <c r="F4" s="12">
        <f>DATOS!AI5</f>
        <v>181</v>
      </c>
      <c r="G4" s="48">
        <f>DATOS!AJ5</f>
        <v>0.89162561576354682</v>
      </c>
    </row>
    <row r="5" spans="1:7" x14ac:dyDescent="0.25">
      <c r="A5" s="23">
        <v>4</v>
      </c>
      <c r="B5" s="24" t="s">
        <v>2</v>
      </c>
      <c r="C5" s="25">
        <f>DATOS!C6</f>
        <v>830</v>
      </c>
      <c r="D5" s="10">
        <f>DATOS!N6</f>
        <v>7</v>
      </c>
      <c r="E5" s="12">
        <f>DATOS!R6</f>
        <v>823</v>
      </c>
      <c r="F5" s="12">
        <f>DATOS!AI6</f>
        <v>741</v>
      </c>
      <c r="G5" s="48">
        <f>DATOS!AJ6</f>
        <v>0.96736292428198434</v>
      </c>
    </row>
    <row r="6" spans="1:7" x14ac:dyDescent="0.25">
      <c r="A6" s="23">
        <v>11</v>
      </c>
      <c r="B6" s="24" t="s">
        <v>3</v>
      </c>
      <c r="C6" s="25">
        <f>DATOS!C7</f>
        <v>662</v>
      </c>
      <c r="D6" s="10">
        <f>DATOS!N7</f>
        <v>35</v>
      </c>
      <c r="E6" s="12">
        <f>DATOS!R7</f>
        <v>636</v>
      </c>
      <c r="F6" s="12">
        <f>DATOS!AI7</f>
        <v>573</v>
      </c>
      <c r="G6" s="48">
        <f>DATOS!AJ7</f>
        <v>0.98453608247422686</v>
      </c>
    </row>
    <row r="7" spans="1:7" x14ac:dyDescent="0.25">
      <c r="A7" s="23">
        <v>13</v>
      </c>
      <c r="B7" s="24" t="s">
        <v>5</v>
      </c>
      <c r="C7" s="25">
        <f>DATOS!C8</f>
        <v>288</v>
      </c>
      <c r="D7" s="10">
        <f>DATOS!N8</f>
        <v>1</v>
      </c>
      <c r="E7" s="12">
        <f>DATOS!R8</f>
        <v>287</v>
      </c>
      <c r="F7" s="12">
        <f>DATOS!AI8</f>
        <v>260</v>
      </c>
      <c r="G7" s="48">
        <f>DATOS!AJ8</f>
        <v>0.95238095238095233</v>
      </c>
    </row>
    <row r="8" spans="1:7" x14ac:dyDescent="0.25">
      <c r="A8" s="26">
        <v>15</v>
      </c>
      <c r="B8" s="27" t="s">
        <v>8</v>
      </c>
      <c r="C8" s="25">
        <f>DATOS!C9</f>
        <v>250</v>
      </c>
      <c r="D8" s="10">
        <f>DATOS!N9</f>
        <v>12</v>
      </c>
      <c r="E8" s="12">
        <f>DATOS!R9</f>
        <v>239</v>
      </c>
      <c r="F8" s="12">
        <f>DATOS!AI9</f>
        <v>222</v>
      </c>
      <c r="G8" s="48">
        <f>DATOS!AJ9</f>
        <v>0.98666666666666669</v>
      </c>
    </row>
    <row r="9" spans="1:7" x14ac:dyDescent="0.25">
      <c r="A9" s="26">
        <v>19</v>
      </c>
      <c r="B9" s="27" t="s">
        <v>7</v>
      </c>
      <c r="C9" s="25">
        <f>DATOS!C10</f>
        <v>794</v>
      </c>
      <c r="D9" s="10">
        <f>DATOS!N10</f>
        <v>24</v>
      </c>
      <c r="E9" s="12">
        <f>DATOS!R10</f>
        <v>708</v>
      </c>
      <c r="F9" s="12">
        <f>DATOS!AI10</f>
        <v>693</v>
      </c>
      <c r="G9" s="48">
        <f>DATOS!AJ10</f>
        <v>0.95454545454545459</v>
      </c>
    </row>
    <row r="10" spans="1:7" x14ac:dyDescent="0.25">
      <c r="A10" s="23">
        <v>20</v>
      </c>
      <c r="B10" s="24" t="s">
        <v>1</v>
      </c>
      <c r="C10" s="25">
        <f>DATOS!C11</f>
        <v>390</v>
      </c>
      <c r="D10" s="10">
        <f>DATOS!N11</f>
        <v>13</v>
      </c>
      <c r="E10" s="12">
        <f>DATOS!R11</f>
        <v>375</v>
      </c>
      <c r="F10" s="12">
        <f>DATOS!AI11</f>
        <v>351</v>
      </c>
      <c r="G10" s="48">
        <f>DATOS!AJ11</f>
        <v>0.97229916897506929</v>
      </c>
    </row>
    <row r="11" spans="1:7" x14ac:dyDescent="0.25">
      <c r="A11" s="23">
        <v>10</v>
      </c>
      <c r="B11" s="24" t="s">
        <v>9</v>
      </c>
      <c r="C11" s="25">
        <f>DATOS!C12</f>
        <v>652</v>
      </c>
      <c r="D11" s="10">
        <f>DATOS!N12</f>
        <v>0</v>
      </c>
      <c r="E11" s="12">
        <f>DATOS!R12</f>
        <v>648</v>
      </c>
      <c r="F11" s="12">
        <f>DATOS!AI12</f>
        <v>572</v>
      </c>
      <c r="G11" s="48">
        <f>DATOS!AJ12</f>
        <v>0.95333333333333337</v>
      </c>
    </row>
    <row r="12" spans="1:7" x14ac:dyDescent="0.25">
      <c r="A12" s="23">
        <v>14</v>
      </c>
      <c r="B12" s="24" t="s">
        <v>54</v>
      </c>
      <c r="C12" s="25">
        <f>DATOS!C13</f>
        <v>277</v>
      </c>
      <c r="D12" s="10">
        <f>DATOS!N13</f>
        <v>2</v>
      </c>
      <c r="E12" s="12">
        <f>DATOS!R13</f>
        <v>276</v>
      </c>
      <c r="F12" s="12">
        <f>DATOS!AI13</f>
        <v>243</v>
      </c>
      <c r="G12" s="48">
        <f>DATOS!AJ13</f>
        <v>0.97983870967741937</v>
      </c>
    </row>
    <row r="13" spans="1:7" x14ac:dyDescent="0.25">
      <c r="A13" s="23">
        <v>17</v>
      </c>
      <c r="B13" s="24" t="s">
        <v>10</v>
      </c>
      <c r="C13" s="25">
        <f>DATOS!C14</f>
        <v>170</v>
      </c>
      <c r="D13" s="10">
        <f>DATOS!N14</f>
        <v>11</v>
      </c>
      <c r="E13" s="12" t="str">
        <f>DATOS!R14</f>
        <v>No aplica</v>
      </c>
      <c r="F13" s="12" t="str">
        <f>DATOS!AI14</f>
        <v>No aplica</v>
      </c>
      <c r="G13" s="48" t="str">
        <f>DATOS!AJ14</f>
        <v>No aplica</v>
      </c>
    </row>
    <row r="14" spans="1:7" x14ac:dyDescent="0.25">
      <c r="A14" s="23">
        <v>6</v>
      </c>
      <c r="B14" s="24" t="s">
        <v>11</v>
      </c>
      <c r="C14" s="25">
        <f>DATOS!C15</f>
        <v>369</v>
      </c>
      <c r="D14" s="10">
        <f>DATOS!N15</f>
        <v>22</v>
      </c>
      <c r="E14" s="12">
        <f>DATOS!R15</f>
        <v>365</v>
      </c>
      <c r="F14" s="12">
        <f>DATOS!AI15</f>
        <v>305</v>
      </c>
      <c r="G14" s="48">
        <f>DATOS!AJ15</f>
        <v>0.94720496894409933</v>
      </c>
    </row>
    <row r="15" spans="1:7" x14ac:dyDescent="0.25">
      <c r="A15" s="196" t="s">
        <v>57</v>
      </c>
      <c r="B15" s="196"/>
      <c r="C15" s="119">
        <f>SUM(C3:C14)</f>
        <v>5347</v>
      </c>
      <c r="D15" s="119">
        <f t="shared" ref="D15:F15" si="0">SUM(D3:D14)</f>
        <v>139</v>
      </c>
      <c r="E15" s="119">
        <f t="shared" si="0"/>
        <v>4992</v>
      </c>
      <c r="F15" s="119">
        <f t="shared" si="0"/>
        <v>4467</v>
      </c>
      <c r="G15" s="120">
        <f>DATOS!AJ18</f>
        <v>0.95961331901181524</v>
      </c>
    </row>
    <row r="17" spans="2:4" x14ac:dyDescent="0.25">
      <c r="B17" s="137" t="s">
        <v>79</v>
      </c>
      <c r="C17" s="197">
        <v>46162</v>
      </c>
      <c r="D17" s="197"/>
    </row>
  </sheetData>
  <mergeCells count="3">
    <mergeCell ref="A2:B2"/>
    <mergeCell ref="A15:B15"/>
    <mergeCell ref="C17:D17"/>
  </mergeCells>
  <conditionalFormatting sqref="G3:G15">
    <cfRule type="expression" dxfId="2" priority="1">
      <formula>$G3&gt;95%</formula>
    </cfRule>
    <cfRule type="expression" dxfId="1" priority="2">
      <formula>$G3&lt;=95%</formula>
    </cfRule>
    <cfRule type="expression" dxfId="0" priority="3">
      <formula>$G3&lt;=60%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6B38F0CBA7714AB7A5593F8F7D153B" ma:contentTypeVersion="11" ma:contentTypeDescription="Crear nuevo documento." ma:contentTypeScope="" ma:versionID="0459d37dfa14df57f370c0bff14c51e1">
  <xsd:schema xmlns:xsd="http://www.w3.org/2001/XMLSchema" xmlns:xs="http://www.w3.org/2001/XMLSchema" xmlns:p="http://schemas.microsoft.com/office/2006/metadata/properties" xmlns:ns2="282430d7-784f-41d7-961a-75bbfd7f4200" xmlns:ns3="3e9b5031-7364-41b1-96aa-8f3c8d0c4363" targetNamespace="http://schemas.microsoft.com/office/2006/metadata/properties" ma:root="true" ma:fieldsID="6eff6a7dfce03c8b2dd84b619b45bb61" ns2:_="" ns3:_="">
    <xsd:import namespace="282430d7-784f-41d7-961a-75bbfd7f4200"/>
    <xsd:import namespace="3e9b5031-7364-41b1-96aa-8f3c8d0c43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430d7-784f-41d7-961a-75bbfd7f42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b5031-7364-41b1-96aa-8f3c8d0c436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43a900-2435-422b-a0d7-df0d2d7a4365}" ma:internalName="TaxCatchAll" ma:showField="CatchAllData" ma:web="3e9b5031-7364-41b1-96aa-8f3c8d0c43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9b5031-7364-41b1-96aa-8f3c8d0c4363" xsi:nil="true"/>
    <lcf76f155ced4ddcb4097134ff3c332f xmlns="282430d7-784f-41d7-961a-75bbfd7f420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B21A02-3473-4A68-B3EE-02EA87402509}"/>
</file>

<file path=customXml/itemProps2.xml><?xml version="1.0" encoding="utf-8"?>
<ds:datastoreItem xmlns:ds="http://schemas.openxmlformats.org/officeDocument/2006/customXml" ds:itemID="{DD8F7C47-AC5B-4539-9B7D-725FC5E03E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86859A-32FE-4C55-AB3C-1C268B4097D9}">
  <ds:schemaRefs>
    <ds:schemaRef ds:uri="http://schemas.microsoft.com/office/2006/metadata/properties"/>
    <ds:schemaRef ds:uri="http://schemas.microsoft.com/office/infopath/2007/PartnerControls"/>
    <ds:schemaRef ds:uri="4c37b329-dd8e-4702-8738-03066c5e2716"/>
    <ds:schemaRef ds:uri="66552042-5c7d-48dd-80c5-dd57f011de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Angie Quintero</dc:creator>
  <cp:keywords/>
  <dc:description/>
  <cp:lastModifiedBy>Enith Lorena Castellanos Garcia</cp:lastModifiedBy>
  <cp:revision/>
  <dcterms:created xsi:type="dcterms:W3CDTF">2026-02-26T14:02:59Z</dcterms:created>
  <dcterms:modified xsi:type="dcterms:W3CDTF">2026-05-21T01:54:36Z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0x0101000C6B38F0CBA7714AB7A5593F8F7D153B</vt:lpwstr>
  </property>
  <property fmtid="{D5CDD505-2E9C-101B-9397-08002B2CF9AE}" pid="3" name="MediaServiceImageTags">
    <vt:lpwstr/>
  </property>
</Properties>
</file>